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5" yWindow="75" windowWidth="15495" windowHeight="12525" tabRatio="909" activeTab="15"/>
  </bookViews>
  <sheets>
    <sheet name="п. 19а цены (тарифы)" sheetId="4" r:id="rId1"/>
    <sheet name="п. 19г абз.2 электроэнергия" sheetId="43" r:id="rId2"/>
    <sheet name="п. 19г абз.2  мощность" sheetId="44" r:id="rId3"/>
    <sheet name="п. 19г абз.3  потери" sheetId="2" r:id="rId4"/>
    <sheet name="п. 19г абз.4 зона деятельности" sheetId="10" r:id="rId5"/>
    <sheet name="п. 19г  абз.5 о тех. сост." sheetId="7" r:id="rId6"/>
    <sheet name="п.19 з условия поставки товара" sheetId="11" r:id="rId7"/>
    <sheet name="19м инвест. программа" sheetId="3" r:id="rId8"/>
    <sheet name="кап. вложения" sheetId="12" r:id="rId9"/>
    <sheet name="п. 19 о абз 2 копр. правила" sheetId="8" r:id="rId10"/>
    <sheet name="1.1" sheetId="31" r:id="rId11"/>
    <sheet name="1.2" sheetId="32" r:id="rId12"/>
    <sheet name="8.1(1)" sheetId="37" r:id="rId13"/>
    <sheet name="8.1 (2)" sheetId="38" r:id="rId14"/>
    <sheet name="8.1.1" sheetId="39" r:id="rId15"/>
    <sheet name="Опрос потребителей" sheetId="3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a" localSheetId="13">#REF!</definedName>
    <definedName name="\a" localSheetId="2">#REF!</definedName>
    <definedName name="\a" localSheetId="1">#REF!</definedName>
    <definedName name="\a">#REF!</definedName>
    <definedName name="\m" localSheetId="13">#REF!</definedName>
    <definedName name="\m" localSheetId="2">#REF!</definedName>
    <definedName name="\m">#REF!</definedName>
    <definedName name="\n" localSheetId="13">#REF!</definedName>
    <definedName name="\n" localSheetId="2">#REF!</definedName>
    <definedName name="\n">#REF!</definedName>
    <definedName name="\o" localSheetId="2">#REF!</definedName>
    <definedName name="\o">#REF!</definedName>
    <definedName name="________SP1" localSheetId="2">[1]FES!#REF!</definedName>
    <definedName name="________SP1">[1]FES!#REF!</definedName>
    <definedName name="________SP10" localSheetId="2">[1]FES!#REF!</definedName>
    <definedName name="________SP10">[1]FES!#REF!</definedName>
    <definedName name="________SP11" localSheetId="2">[1]FES!#REF!</definedName>
    <definedName name="________SP11">[1]FES!#REF!</definedName>
    <definedName name="________SP12" localSheetId="2">[1]FES!#REF!</definedName>
    <definedName name="________SP12">[1]FES!#REF!</definedName>
    <definedName name="________SP13" localSheetId="2">[1]FES!#REF!</definedName>
    <definedName name="________SP13">[1]FES!#REF!</definedName>
    <definedName name="________SP14" localSheetId="2">[1]FES!#REF!</definedName>
    <definedName name="________SP14">[1]FES!#REF!</definedName>
    <definedName name="________SP15" localSheetId="2">[1]FES!#REF!</definedName>
    <definedName name="________SP15">[1]FES!#REF!</definedName>
    <definedName name="________SP16" localSheetId="2">[1]FES!#REF!</definedName>
    <definedName name="________SP16">[1]FES!#REF!</definedName>
    <definedName name="________SP17" localSheetId="2">[1]FES!#REF!</definedName>
    <definedName name="________SP17">[1]FES!#REF!</definedName>
    <definedName name="________SP18" localSheetId="2">[1]FES!#REF!</definedName>
    <definedName name="________SP18">[1]FES!#REF!</definedName>
    <definedName name="________SP19" localSheetId="2">[1]FES!#REF!</definedName>
    <definedName name="________SP19">[1]FES!#REF!</definedName>
    <definedName name="________SP2" localSheetId="2">[1]FES!#REF!</definedName>
    <definedName name="________SP2">[1]FES!#REF!</definedName>
    <definedName name="________SP20" localSheetId="2">[1]FES!#REF!</definedName>
    <definedName name="________SP20">[1]FES!#REF!</definedName>
    <definedName name="________SP3" localSheetId="2">[1]FES!#REF!</definedName>
    <definedName name="________SP3">[1]FES!#REF!</definedName>
    <definedName name="________SP4" localSheetId="2">[1]FES!#REF!</definedName>
    <definedName name="________SP4">[1]FES!#REF!</definedName>
    <definedName name="________SP5" localSheetId="2">[1]FES!#REF!</definedName>
    <definedName name="________SP5">[1]FES!#REF!</definedName>
    <definedName name="________SP7" localSheetId="2">[1]FES!#REF!</definedName>
    <definedName name="________SP7">[1]FES!#REF!</definedName>
    <definedName name="________SP8" localSheetId="2">[1]FES!#REF!</definedName>
    <definedName name="________SP8">[1]FES!#REF!</definedName>
    <definedName name="________SP9" localSheetId="2">[1]FES!#REF!</definedName>
    <definedName name="________SP9">[1]FES!#REF!</definedName>
    <definedName name="_______SP1" localSheetId="2">[1]FES!#REF!</definedName>
    <definedName name="_______SP1">[1]FES!#REF!</definedName>
    <definedName name="_______SP10" localSheetId="2">[1]FES!#REF!</definedName>
    <definedName name="_______SP10">[1]FES!#REF!</definedName>
    <definedName name="_______SP11" localSheetId="2">[1]FES!#REF!</definedName>
    <definedName name="_______SP11">[1]FES!#REF!</definedName>
    <definedName name="_______SP12" localSheetId="2">[1]FES!#REF!</definedName>
    <definedName name="_______SP12">[1]FES!#REF!</definedName>
    <definedName name="_______SP13" localSheetId="2">[1]FES!#REF!</definedName>
    <definedName name="_______SP13">[1]FES!#REF!</definedName>
    <definedName name="_______SP14" localSheetId="2">[1]FES!#REF!</definedName>
    <definedName name="_______SP14">[1]FES!#REF!</definedName>
    <definedName name="_______SP15" localSheetId="2">[1]FES!#REF!</definedName>
    <definedName name="_______SP15">[1]FES!#REF!</definedName>
    <definedName name="_______SP16" localSheetId="2">[1]FES!#REF!</definedName>
    <definedName name="_______SP16">[1]FES!#REF!</definedName>
    <definedName name="_______SP17" localSheetId="2">[1]FES!#REF!</definedName>
    <definedName name="_______SP17">[1]FES!#REF!</definedName>
    <definedName name="_______SP18" localSheetId="2">[1]FES!#REF!</definedName>
    <definedName name="_______SP18">[1]FES!#REF!</definedName>
    <definedName name="_______SP19" localSheetId="2">[1]FES!#REF!</definedName>
    <definedName name="_______SP19">[1]FES!#REF!</definedName>
    <definedName name="_______SP2" localSheetId="2">[1]FES!#REF!</definedName>
    <definedName name="_______SP2">[1]FES!#REF!</definedName>
    <definedName name="_______SP20" localSheetId="2">[1]FES!#REF!</definedName>
    <definedName name="_______SP20">[1]FES!#REF!</definedName>
    <definedName name="_______SP3" localSheetId="2">[1]FES!#REF!</definedName>
    <definedName name="_______SP3">[1]FES!#REF!</definedName>
    <definedName name="_______SP4" localSheetId="2">[1]FES!#REF!</definedName>
    <definedName name="_______SP4">[1]FES!#REF!</definedName>
    <definedName name="_______SP5" localSheetId="2">[1]FES!#REF!</definedName>
    <definedName name="_______SP5">[1]FES!#REF!</definedName>
    <definedName name="_______SP7" localSheetId="2">[1]FES!#REF!</definedName>
    <definedName name="_______SP7">[1]FES!#REF!</definedName>
    <definedName name="_______SP8" localSheetId="2">[1]FES!#REF!</definedName>
    <definedName name="_______SP8">[1]FES!#REF!</definedName>
    <definedName name="_______SP9" localSheetId="2">[1]FES!#REF!</definedName>
    <definedName name="_______SP9">[1]FES!#REF!</definedName>
    <definedName name="_____SP1" localSheetId="2">[1]FES!#REF!</definedName>
    <definedName name="_____SP1">[1]FES!#REF!</definedName>
    <definedName name="_____SP10" localSheetId="2">[1]FES!#REF!</definedName>
    <definedName name="_____SP10">[1]FES!#REF!</definedName>
    <definedName name="_____SP11" localSheetId="2">[1]FES!#REF!</definedName>
    <definedName name="_____SP11">[1]FES!#REF!</definedName>
    <definedName name="_____SP12" localSheetId="2">[1]FES!#REF!</definedName>
    <definedName name="_____SP12">[1]FES!#REF!</definedName>
    <definedName name="_____SP13" localSheetId="2">[1]FES!#REF!</definedName>
    <definedName name="_____SP13">[1]FES!#REF!</definedName>
    <definedName name="_____SP14" localSheetId="2">[1]FES!#REF!</definedName>
    <definedName name="_____SP14">[1]FES!#REF!</definedName>
    <definedName name="_____SP15" localSheetId="2">[1]FES!#REF!</definedName>
    <definedName name="_____SP15">[1]FES!#REF!</definedName>
    <definedName name="_____SP16" localSheetId="2">[1]FES!#REF!</definedName>
    <definedName name="_____SP16">[1]FES!#REF!</definedName>
    <definedName name="_____SP17" localSheetId="2">[1]FES!#REF!</definedName>
    <definedName name="_____SP17">[1]FES!#REF!</definedName>
    <definedName name="_____SP18" localSheetId="2">[1]FES!#REF!</definedName>
    <definedName name="_____SP18">[1]FES!#REF!</definedName>
    <definedName name="_____SP19" localSheetId="2">[1]FES!#REF!</definedName>
    <definedName name="_____SP19">[1]FES!#REF!</definedName>
    <definedName name="_____SP2" localSheetId="2">[1]FES!#REF!</definedName>
    <definedName name="_____SP2">[1]FES!#REF!</definedName>
    <definedName name="_____SP20" localSheetId="2">[1]FES!#REF!</definedName>
    <definedName name="_____SP20">[1]FES!#REF!</definedName>
    <definedName name="_____SP3" localSheetId="2">[1]FES!#REF!</definedName>
    <definedName name="_____SP3">[1]FES!#REF!</definedName>
    <definedName name="_____SP4" localSheetId="2">[1]FES!#REF!</definedName>
    <definedName name="_____SP4">[1]FES!#REF!</definedName>
    <definedName name="_____SP5" localSheetId="2">[1]FES!#REF!</definedName>
    <definedName name="_____SP5">[1]FES!#REF!</definedName>
    <definedName name="_____SP7" localSheetId="2">[1]FES!#REF!</definedName>
    <definedName name="_____SP7">[1]FES!#REF!</definedName>
    <definedName name="_____SP8" localSheetId="2">[1]FES!#REF!</definedName>
    <definedName name="_____SP8">[1]FES!#REF!</definedName>
    <definedName name="_____SP9" localSheetId="2">[1]FES!#REF!</definedName>
    <definedName name="_____SP9">[1]FES!#REF!</definedName>
    <definedName name="____SP1" localSheetId="2">[1]FES!#REF!</definedName>
    <definedName name="____SP1">[1]FES!#REF!</definedName>
    <definedName name="____SP10" localSheetId="2">[1]FES!#REF!</definedName>
    <definedName name="____SP10">[1]FES!#REF!</definedName>
    <definedName name="____SP11" localSheetId="2">[1]FES!#REF!</definedName>
    <definedName name="____SP11">[1]FES!#REF!</definedName>
    <definedName name="____SP12" localSheetId="2">[1]FES!#REF!</definedName>
    <definedName name="____SP12">[1]FES!#REF!</definedName>
    <definedName name="____SP13" localSheetId="2">[1]FES!#REF!</definedName>
    <definedName name="____SP13">[1]FES!#REF!</definedName>
    <definedName name="____SP14" localSheetId="2">[1]FES!#REF!</definedName>
    <definedName name="____SP14">[1]FES!#REF!</definedName>
    <definedName name="____SP15" localSheetId="2">[1]FES!#REF!</definedName>
    <definedName name="____SP15">[1]FES!#REF!</definedName>
    <definedName name="____SP16" localSheetId="2">[1]FES!#REF!</definedName>
    <definedName name="____SP16">[1]FES!#REF!</definedName>
    <definedName name="____SP17" localSheetId="2">[1]FES!#REF!</definedName>
    <definedName name="____SP17">[1]FES!#REF!</definedName>
    <definedName name="____SP18" localSheetId="2">[1]FES!#REF!</definedName>
    <definedName name="____SP18">[1]FES!#REF!</definedName>
    <definedName name="____SP19" localSheetId="2">[1]FES!#REF!</definedName>
    <definedName name="____SP19">[1]FES!#REF!</definedName>
    <definedName name="____SP2" localSheetId="2">[1]FES!#REF!</definedName>
    <definedName name="____SP2">[1]FES!#REF!</definedName>
    <definedName name="____SP20" localSheetId="2">[1]FES!#REF!</definedName>
    <definedName name="____SP20">[1]FES!#REF!</definedName>
    <definedName name="____SP3" localSheetId="2">[1]FES!#REF!</definedName>
    <definedName name="____SP3">[1]FES!#REF!</definedName>
    <definedName name="____SP4" localSheetId="2">[1]FES!#REF!</definedName>
    <definedName name="____SP4">[1]FES!#REF!</definedName>
    <definedName name="____SP5" localSheetId="2">[1]FES!#REF!</definedName>
    <definedName name="____SP5">[1]FES!#REF!</definedName>
    <definedName name="____SP7" localSheetId="2">[1]FES!#REF!</definedName>
    <definedName name="____SP7">[1]FES!#REF!</definedName>
    <definedName name="____SP8" localSheetId="2">[1]FES!#REF!</definedName>
    <definedName name="____SP8">[1]FES!#REF!</definedName>
    <definedName name="____SP9" localSheetId="2">[1]FES!#REF!</definedName>
    <definedName name="____SP9">[1]FES!#REF!</definedName>
    <definedName name="___SP1" localSheetId="2">[1]FES!#REF!</definedName>
    <definedName name="___SP1">[1]FES!#REF!</definedName>
    <definedName name="___SP10" localSheetId="2">[1]FES!#REF!</definedName>
    <definedName name="___SP10">[1]FES!#REF!</definedName>
    <definedName name="___SP11" localSheetId="2">[1]FES!#REF!</definedName>
    <definedName name="___SP11">[1]FES!#REF!</definedName>
    <definedName name="___SP12" localSheetId="2">[1]FES!#REF!</definedName>
    <definedName name="___SP12">[1]FES!#REF!</definedName>
    <definedName name="___SP13" localSheetId="2">[1]FES!#REF!</definedName>
    <definedName name="___SP13">[1]FES!#REF!</definedName>
    <definedName name="___SP14" localSheetId="2">[1]FES!#REF!</definedName>
    <definedName name="___SP14">[1]FES!#REF!</definedName>
    <definedName name="___SP15" localSheetId="2">[1]FES!#REF!</definedName>
    <definedName name="___SP15">[1]FES!#REF!</definedName>
    <definedName name="___SP16" localSheetId="2">[1]FES!#REF!</definedName>
    <definedName name="___SP16">[1]FES!#REF!</definedName>
    <definedName name="___SP17" localSheetId="2">[1]FES!#REF!</definedName>
    <definedName name="___SP17">[1]FES!#REF!</definedName>
    <definedName name="___SP18" localSheetId="2">[1]FES!#REF!</definedName>
    <definedName name="___SP18">[1]FES!#REF!</definedName>
    <definedName name="___SP19" localSheetId="2">[1]FES!#REF!</definedName>
    <definedName name="___SP19">[1]FES!#REF!</definedName>
    <definedName name="___SP2" localSheetId="2">[1]FES!#REF!</definedName>
    <definedName name="___SP2">[1]FES!#REF!</definedName>
    <definedName name="___SP20" localSheetId="2">[1]FES!#REF!</definedName>
    <definedName name="___SP20">[1]FES!#REF!</definedName>
    <definedName name="___SP3" localSheetId="2">[1]FES!#REF!</definedName>
    <definedName name="___SP3">[1]FES!#REF!</definedName>
    <definedName name="___SP4" localSheetId="2">[1]FES!#REF!</definedName>
    <definedName name="___SP4">[1]FES!#REF!</definedName>
    <definedName name="___SP5" localSheetId="2">[1]FES!#REF!</definedName>
    <definedName name="___SP5">[1]FES!#REF!</definedName>
    <definedName name="___SP7" localSheetId="2">[1]FES!#REF!</definedName>
    <definedName name="___SP7">[1]FES!#REF!</definedName>
    <definedName name="___SP8" localSheetId="2">[1]FES!#REF!</definedName>
    <definedName name="___SP8">[1]FES!#REF!</definedName>
    <definedName name="___SP9" localSheetId="2">[1]FES!#REF!</definedName>
    <definedName name="___SP9">[1]FES!#REF!</definedName>
    <definedName name="__SP1" localSheetId="2">[1]FES!#REF!</definedName>
    <definedName name="__SP1">[1]FES!#REF!</definedName>
    <definedName name="__SP10" localSheetId="2">[1]FES!#REF!</definedName>
    <definedName name="__SP10">[1]FES!#REF!</definedName>
    <definedName name="__SP11" localSheetId="2">[1]FES!#REF!</definedName>
    <definedName name="__SP11">[1]FES!#REF!</definedName>
    <definedName name="__SP12" localSheetId="2">[1]FES!#REF!</definedName>
    <definedName name="__SP12">[1]FES!#REF!</definedName>
    <definedName name="__SP13" localSheetId="2">[1]FES!#REF!</definedName>
    <definedName name="__SP13">[1]FES!#REF!</definedName>
    <definedName name="__SP14" localSheetId="2">[1]FES!#REF!</definedName>
    <definedName name="__SP14">[1]FES!#REF!</definedName>
    <definedName name="__SP15" localSheetId="2">[1]FES!#REF!</definedName>
    <definedName name="__SP15">[1]FES!#REF!</definedName>
    <definedName name="__SP16" localSheetId="2">[1]FES!#REF!</definedName>
    <definedName name="__SP16">[1]FES!#REF!</definedName>
    <definedName name="__SP17" localSheetId="2">[1]FES!#REF!</definedName>
    <definedName name="__SP17">[1]FES!#REF!</definedName>
    <definedName name="__SP18" localSheetId="2">[1]FES!#REF!</definedName>
    <definedName name="__SP18">[1]FES!#REF!</definedName>
    <definedName name="__SP19" localSheetId="2">[1]FES!#REF!</definedName>
    <definedName name="__SP19">[1]FES!#REF!</definedName>
    <definedName name="__SP2" localSheetId="2">[1]FES!#REF!</definedName>
    <definedName name="__SP2">[1]FES!#REF!</definedName>
    <definedName name="__SP20" localSheetId="2">[1]FES!#REF!</definedName>
    <definedName name="__SP20">[1]FES!#REF!</definedName>
    <definedName name="__SP3" localSheetId="2">[1]FES!#REF!</definedName>
    <definedName name="__SP3">[1]FES!#REF!</definedName>
    <definedName name="__SP4" localSheetId="2">[1]FES!#REF!</definedName>
    <definedName name="__SP4">[1]FES!#REF!</definedName>
    <definedName name="__SP5" localSheetId="2">[1]FES!#REF!</definedName>
    <definedName name="__SP5">[1]FES!#REF!</definedName>
    <definedName name="__SP7" localSheetId="2">[1]FES!#REF!</definedName>
    <definedName name="__SP7">[1]FES!#REF!</definedName>
    <definedName name="__SP8" localSheetId="2">[1]FES!#REF!</definedName>
    <definedName name="__SP8">[1]FES!#REF!</definedName>
    <definedName name="__SP9" localSheetId="2">[1]FES!#REF!</definedName>
    <definedName name="__SP9">[1]FES!#REF!</definedName>
    <definedName name="_def1999" localSheetId="2">'[2]1999-veca'!#REF!</definedName>
    <definedName name="_def1999">'[2]1999-veca'!#REF!</definedName>
    <definedName name="_def2000г" localSheetId="13">#REF!</definedName>
    <definedName name="_def2000г" localSheetId="2">#REF!</definedName>
    <definedName name="_def2000г" localSheetId="1">#REF!</definedName>
    <definedName name="_def2000г">#REF!</definedName>
    <definedName name="_def2001г" localSheetId="13">#REF!</definedName>
    <definedName name="_def2001г" localSheetId="2">#REF!</definedName>
    <definedName name="_def2001г">#REF!</definedName>
    <definedName name="_def2002г" localSheetId="13">#REF!</definedName>
    <definedName name="_def2002г" localSheetId="2">#REF!</definedName>
    <definedName name="_def2002г">#REF!</definedName>
    <definedName name="_inf2000" localSheetId="2">#REF!</definedName>
    <definedName name="_inf2000">#REF!</definedName>
    <definedName name="_inf2001" localSheetId="2">#REF!</definedName>
    <definedName name="_inf2001">#REF!</definedName>
    <definedName name="_inf2002" localSheetId="2">#REF!</definedName>
    <definedName name="_inf2002">#REF!</definedName>
    <definedName name="_inf2003" localSheetId="2">#REF!</definedName>
    <definedName name="_inf2003">#REF!</definedName>
    <definedName name="_inf2004" localSheetId="2">#REF!</definedName>
    <definedName name="_inf2004">#REF!</definedName>
    <definedName name="_inf2005" localSheetId="2">#REF!</definedName>
    <definedName name="_inf2005">#REF!</definedName>
    <definedName name="_inf2006" localSheetId="2">#REF!</definedName>
    <definedName name="_inf2006">#REF!</definedName>
    <definedName name="_inf2007" localSheetId="2">#REF!</definedName>
    <definedName name="_inf2007">#REF!</definedName>
    <definedName name="_inf2008" localSheetId="2">#REF!</definedName>
    <definedName name="_inf2008">#REF!</definedName>
    <definedName name="_inf2009" localSheetId="2">#REF!</definedName>
    <definedName name="_inf2009">#REF!</definedName>
    <definedName name="_inf2010" localSheetId="2">#REF!</definedName>
    <definedName name="_inf2010">#REF!</definedName>
    <definedName name="_inf2011" localSheetId="2">#REF!</definedName>
    <definedName name="_inf2011">#REF!</definedName>
    <definedName name="_inf2012" localSheetId="2">#REF!</definedName>
    <definedName name="_inf2012">#REF!</definedName>
    <definedName name="_inf2013" localSheetId="2">#REF!</definedName>
    <definedName name="_inf2013">#REF!</definedName>
    <definedName name="_inf2014" localSheetId="2">#REF!</definedName>
    <definedName name="_inf2014">#REF!</definedName>
    <definedName name="_inf2015" localSheetId="2">#REF!</definedName>
    <definedName name="_inf2015">#REF!</definedName>
    <definedName name="_infl.99" localSheetId="2">[3]vec!#REF!</definedName>
    <definedName name="_infl.99">[3]vec!#REF!</definedName>
    <definedName name="_mm1" localSheetId="2">[4]ПРОГНОЗ_1!#REF!</definedName>
    <definedName name="_mm1">[4]ПРОГНОЗ_1!#REF!</definedName>
    <definedName name="_SP1" localSheetId="2">[1]FES!#REF!</definedName>
    <definedName name="_SP1">[1]FES!#REF!</definedName>
    <definedName name="_SP10" localSheetId="2">[1]FES!#REF!</definedName>
    <definedName name="_SP10">[1]FES!#REF!</definedName>
    <definedName name="_SP11" localSheetId="2">[1]FES!#REF!</definedName>
    <definedName name="_SP11">[1]FES!#REF!</definedName>
    <definedName name="_SP12" localSheetId="2">[1]FES!#REF!</definedName>
    <definedName name="_SP12">[1]FES!#REF!</definedName>
    <definedName name="_SP13" localSheetId="2">[1]FES!#REF!</definedName>
    <definedName name="_SP13">[1]FES!#REF!</definedName>
    <definedName name="_SP14" localSheetId="2">[1]FES!#REF!</definedName>
    <definedName name="_SP14">[1]FES!#REF!</definedName>
    <definedName name="_SP15" localSheetId="2">[1]FES!#REF!</definedName>
    <definedName name="_SP15">[1]FES!#REF!</definedName>
    <definedName name="_SP16" localSheetId="2">[1]FES!#REF!</definedName>
    <definedName name="_SP16">[1]FES!#REF!</definedName>
    <definedName name="_SP17" localSheetId="2">[1]FES!#REF!</definedName>
    <definedName name="_SP17">[1]FES!#REF!</definedName>
    <definedName name="_SP18" localSheetId="2">[1]FES!#REF!</definedName>
    <definedName name="_SP18">[1]FES!#REF!</definedName>
    <definedName name="_SP19" localSheetId="2">[1]FES!#REF!</definedName>
    <definedName name="_SP19">[1]FES!#REF!</definedName>
    <definedName name="_SP2" localSheetId="2">[1]FES!#REF!</definedName>
    <definedName name="_SP2">[1]FES!#REF!</definedName>
    <definedName name="_SP20" localSheetId="2">[1]FES!#REF!</definedName>
    <definedName name="_SP20">[1]FES!#REF!</definedName>
    <definedName name="_SP3" localSheetId="2">[1]FES!#REF!</definedName>
    <definedName name="_SP3">[1]FES!#REF!</definedName>
    <definedName name="_SP4" localSheetId="2">[1]FES!#REF!</definedName>
    <definedName name="_SP4">[1]FES!#REF!</definedName>
    <definedName name="_SP5" localSheetId="2">[1]FES!#REF!</definedName>
    <definedName name="_SP5">[1]FES!#REF!</definedName>
    <definedName name="_SP7" localSheetId="2">[1]FES!#REF!</definedName>
    <definedName name="_SP7">[1]FES!#REF!</definedName>
    <definedName name="_SP8" localSheetId="2">[1]FES!#REF!</definedName>
    <definedName name="_SP8">[1]FES!#REF!</definedName>
    <definedName name="_SP9" localSheetId="2">[1]FES!#REF!</definedName>
    <definedName name="_SP9">[1]FES!#REF!</definedName>
    <definedName name="a04t" localSheetId="13">#REF!</definedName>
    <definedName name="a04t" localSheetId="2">#REF!</definedName>
    <definedName name="a04t" localSheetId="1">#REF!</definedName>
    <definedName name="a04t">#REF!</definedName>
    <definedName name="ADD_FUEL_COLUMN_MARKER" localSheetId="13">#REF!</definedName>
    <definedName name="ADD_FUEL_COLUMN_MARKER" localSheetId="2">#REF!</definedName>
    <definedName name="ADD_FUEL_COLUMN_MARKER">#REF!</definedName>
    <definedName name="ADD_ORG_HYPERLINK" localSheetId="13">#REF!</definedName>
    <definedName name="ADD_ORG_HYPERLINK" localSheetId="2">#REF!</definedName>
    <definedName name="ADD_ORG_HYPERLINK">#REF!</definedName>
    <definedName name="ALL_FILES">[5]Файлы!$B$1</definedName>
    <definedName name="anscount" hidden="1">1</definedName>
    <definedName name="cc" localSheetId="2">[7]!cc</definedName>
    <definedName name="cc" localSheetId="1">[6]!cc</definedName>
    <definedName name="cc">[7]!cc</definedName>
    <definedName name="cjv" localSheetId="2">[7]!cjv</definedName>
    <definedName name="cjv" localSheetId="1">[6]!cjv</definedName>
    <definedName name="cjv">[7]!cjv</definedName>
    <definedName name="CompOt" localSheetId="2">[7]!CompOt</definedName>
    <definedName name="CompOt" localSheetId="1">[6]!CompOt</definedName>
    <definedName name="CompOt">[7]!CompOt</definedName>
    <definedName name="CompRas" localSheetId="2">[7]!CompRas</definedName>
    <definedName name="CompRas" localSheetId="1">[6]!CompRas</definedName>
    <definedName name="CompRas">[7]!CompRas</definedName>
    <definedName name="CURRENT_PRD">'[8]отчет топл с РСТ'!$E$14</definedName>
    <definedName name="DaNet">[9]TEHSHEET!$G$2:$G$3</definedName>
    <definedName name="ddd" localSheetId="13">[10]ПРОГНОЗ_1!#REF!</definedName>
    <definedName name="ddd" localSheetId="2">[10]ПРОГНОЗ_1!#REF!</definedName>
    <definedName name="ddd" localSheetId="1">[10]ПРОГНОЗ_1!#REF!</definedName>
    <definedName name="ddd">[10]ПРОГНОЗ_1!#REF!</definedName>
    <definedName name="DOLL" localSheetId="13">#REF!</definedName>
    <definedName name="DOLL" localSheetId="2">#REF!</definedName>
    <definedName name="DOLL" localSheetId="1">#REF!</definedName>
    <definedName name="DOLL">#REF!</definedName>
    <definedName name="ew" localSheetId="2">[7]!ew</definedName>
    <definedName name="ew" localSheetId="1">[6]!ew</definedName>
    <definedName name="ew">[7]!ew</definedName>
    <definedName name="ff" localSheetId="13">#REF!</definedName>
    <definedName name="ff" localSheetId="2">#REF!</definedName>
    <definedName name="ff" localSheetId="1">#REF!</definedName>
    <definedName name="ff">#REF!</definedName>
    <definedName name="fffff" localSheetId="13">'[11]Гр5(о)'!#REF!</definedName>
    <definedName name="fffff" localSheetId="2">'[11]Гр5(о)'!#REF!</definedName>
    <definedName name="fffff" localSheetId="1">'[11]Гр5(о)'!#REF!</definedName>
    <definedName name="fffff">'[11]Гр5(о)'!#REF!</definedName>
    <definedName name="fg" localSheetId="2">[7]!fg</definedName>
    <definedName name="fg" localSheetId="1">[6]!fg</definedName>
    <definedName name="fg">[7]!fg</definedName>
    <definedName name="FIL_COLUMN_MARKER" localSheetId="13">#REF!</definedName>
    <definedName name="FIL_COLUMN_MARKER" localSheetId="2">#REF!</definedName>
    <definedName name="FIL_COLUMN_MARKER" localSheetId="1">#REF!</definedName>
    <definedName name="FIL_COLUMN_MARKER">#REF!</definedName>
    <definedName name="FUEL_DELETE_COLUMN_MARKER" localSheetId="13">#REF!</definedName>
    <definedName name="FUEL_DELETE_COLUMN_MARKER" localSheetId="2">#REF!</definedName>
    <definedName name="FUEL_DELETE_COLUMN_MARKER">#REF!</definedName>
    <definedName name="gggg" localSheetId="13">#REF!</definedName>
    <definedName name="gggg" localSheetId="2">#REF!</definedName>
    <definedName name="gggg">#REF!</definedName>
    <definedName name="god">'[8]отчет топл с РСТ'!$E$13</definedName>
    <definedName name="hghjgjgj" localSheetId="2">[7]!hghjgjgj</definedName>
    <definedName name="hghjgjgj" localSheetId="1">[6]!hghjgjgj</definedName>
    <definedName name="hghjgjgj">[7]!hghjgjgj</definedName>
    <definedName name="HTML_LastUpdate" hidden="1">"03.06.99"</definedName>
    <definedName name="HTML_LineAfter" hidden="1">FALSE</definedName>
    <definedName name="HTML_LineBefore" hidden="1">FALSE</definedName>
    <definedName name="HTML_Name" hidden="1">"Вячеслав Г. Колчин"</definedName>
    <definedName name="HTML_OBDlg2" hidden="1">TRUE</definedName>
    <definedName name="HTML_OBDlg4" hidden="1">TRUE</definedName>
    <definedName name="HTML_OS" hidden="1">0</definedName>
    <definedName name="HTML_PathFile" hidden="1">"C:\1S\AworkSIBAL\ФИНПЛАН\Платежи-поступления\MyHTML.htm"</definedName>
    <definedName name="HTML_Title" hidden="1">"План платежей 0699"</definedName>
    <definedName name="INN_COLUMN_MARKER" localSheetId="13">#REF!</definedName>
    <definedName name="INN_COLUMN_MARKER" localSheetId="2">#REF!</definedName>
    <definedName name="INN_COLUMN_MARKER" localSheetId="1">#REF!</definedName>
    <definedName name="INN_COLUMN_MARKER">#REF!</definedName>
    <definedName name="jjjj" localSheetId="13">'[12]Гр5(о)'!#REF!</definedName>
    <definedName name="jjjj" localSheetId="2">'[12]Гр5(о)'!#REF!</definedName>
    <definedName name="jjjj" localSheetId="1">'[12]Гр5(о)'!#REF!</definedName>
    <definedName name="jjjj">'[12]Гр5(о)'!#REF!</definedName>
    <definedName name="k" localSheetId="2">[7]!k</definedName>
    <definedName name="k" localSheetId="1">[6]!k</definedName>
    <definedName name="k">[7]!k</definedName>
    <definedName name="kk">[13]Коэфф!$B$1</definedName>
    <definedName name="KPP_COLUMN_MARKER" localSheetId="13">#REF!</definedName>
    <definedName name="KPP_COLUMN_MARKER" localSheetId="2">#REF!</definedName>
    <definedName name="KPP_COLUMN_MARKER" localSheetId="1">#REF!</definedName>
    <definedName name="KPP_COLUMN_MARKER">#REF!</definedName>
    <definedName name="LastUpdateDate_MO" localSheetId="13">#REF!</definedName>
    <definedName name="LastUpdateDate_MO" localSheetId="2">#REF!</definedName>
    <definedName name="LastUpdateDate_MO">#REF!</definedName>
    <definedName name="LastUpdateDate_PLAN2011" localSheetId="13">#REF!</definedName>
    <definedName name="LastUpdateDate_PLAN2011" localSheetId="2">#REF!</definedName>
    <definedName name="LastUpdateDate_PLAN2011">#REF!</definedName>
    <definedName name="LastUpdateDate_ReestrOrg" localSheetId="2">#REF!</definedName>
    <definedName name="LastUpdateDate_ReestrOrg">#REF!</definedName>
    <definedName name="LastUpdateDate_W11_TOPL" localSheetId="2">#REF!</definedName>
    <definedName name="LastUpdateDate_W11_TOPL">#REF!</definedName>
    <definedName name="LOAD_CONTACTS">[5]Контакты!$G$12:$G$14,[5]Контакты!$G$16:$G$19,[5]Контакты!$G$21:$G$22</definedName>
    <definedName name="logic">[14]TECHSHEET!$E$2:$E$3</definedName>
    <definedName name="method_calc_services_amount">[14]TECHSHEET!$G$15:$G$18</definedName>
    <definedName name="MO_COLUMN_MARKER" localSheetId="13">#REF!</definedName>
    <definedName name="MO_COLUMN_MARKER" localSheetId="2">#REF!</definedName>
    <definedName name="MO_COLUMN_MARKER" localSheetId="1">#REF!</definedName>
    <definedName name="MO_COLUMN_MARKER">#REF!</definedName>
    <definedName name="MONTH">[15]TEHSHEET!$E$2:$E$14</definedName>
    <definedName name="MR_COLUMN_MARKER" localSheetId="13">#REF!</definedName>
    <definedName name="MR_COLUMN_MARKER" localSheetId="2">#REF!</definedName>
    <definedName name="MR_COLUMN_MARKER" localSheetId="1">#REF!</definedName>
    <definedName name="MR_COLUMN_MARKER">#REF!</definedName>
    <definedName name="MR_LIST">[15]REESTR_MO!$D$2:$D$24</definedName>
    <definedName name="NDS_COLUMN_MARKER" localSheetId="13">#REF!</definedName>
    <definedName name="NDS_COLUMN_MARKER" localSheetId="2">#REF!</definedName>
    <definedName name="NDS_COLUMN_MARKER" localSheetId="1">#REF!</definedName>
    <definedName name="NDS_COLUMN_MARKER">#REF!</definedName>
    <definedName name="OKTMO_COLUMN_MARKER" localSheetId="13">#REF!</definedName>
    <definedName name="OKTMO_COLUMN_MARKER" localSheetId="2">#REF!</definedName>
    <definedName name="OKTMO_COLUMN_MARKER">#REF!</definedName>
    <definedName name="org">[15]Титульный!$G$16</definedName>
    <definedName name="ORG_COLUMN_MARKER" localSheetId="13">#REF!</definedName>
    <definedName name="ORG_COLUMN_MARKER" localSheetId="2">#REF!</definedName>
    <definedName name="ORG_COLUMN_MARKER" localSheetId="1">#REF!</definedName>
    <definedName name="ORG_COLUMN_MARKER">#REF!</definedName>
    <definedName name="ORG_DELETE_COLUMN_MARKER" localSheetId="13">#REF!</definedName>
    <definedName name="ORG_DELETE_COLUMN_MARKER" localSheetId="2">#REF!</definedName>
    <definedName name="ORG_DELETE_COLUMN_MARKER">#REF!</definedName>
    <definedName name="P1_30_TOTAL_VALUES_BASE_PERIOD">[14]П1.30!$BD$17,[14]П1.30!$BD$28,[14]П1.30!$BD$32,[14]П1.30!$BD$38,[14]П1.30!$BD$41</definedName>
    <definedName name="P19_T1_Protect" localSheetId="13" hidden="1">P5_T1_Protect,P6_T1_Protect,P7_T1_Protect,P8_T1_Protect,P9_T1_Protect,P10_T1_Protect,P11_T1_Protect,P12_T1_Protect,P13_T1_Protect,P14_T1_Protect</definedName>
    <definedName name="P19_T1_Protect" localSheetId="2" hidden="1">P5_T1_Protect,P6_T1_Protect,P7_T1_Protect,P8_T1_Protect,P9_T1_Protect,P10_T1_Protect,P11_T1_Protect,P12_T1_Protect,P13_T1_Protect,P14_T1_Protect</definedName>
    <definedName name="P19_T1_Protect" localSheetId="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apka" localSheetId="13">#REF!</definedName>
    <definedName name="Papka" localSheetId="2">#REF!</definedName>
    <definedName name="Papka" localSheetId="1">#REF!</definedName>
    <definedName name="Papka">#REF!</definedName>
    <definedName name="POSSIBLE_PERIOD_LENGTH">[14]TECHSHEET!$L$2:$L$5</definedName>
    <definedName name="PR_FIL_COLUMN_MARKER" localSheetId="13">#REF!</definedName>
    <definedName name="PR_FIL_COLUMN_MARKER" localSheetId="2">#REF!</definedName>
    <definedName name="PR_FIL_COLUMN_MARKER" localSheetId="1">#REF!</definedName>
    <definedName name="PR_FIL_COLUMN_MARKER">#REF!</definedName>
    <definedName name="PROT_22" localSheetId="13">P3_PROT_22,P4_PROT_22,P5_PROT_22</definedName>
    <definedName name="PROT_22" localSheetId="2">P3_PROT_22,P4_PROT_22,P5_PROT_22</definedName>
    <definedName name="PROT_22" localSheetId="1">P3_PROT_22,P4_PROT_22,P5_PROT_22</definedName>
    <definedName name="PROT_22">P3_PROT_22,P4_PROT_22,P5_PROT_22</definedName>
    <definedName name="RANGE1" localSheetId="13">#REF!</definedName>
    <definedName name="RANGE1" localSheetId="2">#REF!</definedName>
    <definedName name="RANGE1" localSheetId="1">#REF!</definedName>
    <definedName name="RANGE1">#REF!</definedName>
    <definedName name="RANGE2" localSheetId="13">#REF!</definedName>
    <definedName name="RANGE2" localSheetId="2">#REF!</definedName>
    <definedName name="RANGE2">#REF!</definedName>
    <definedName name="region_name" localSheetId="13">#REF!</definedName>
    <definedName name="region_name" localSheetId="2">#REF!</definedName>
    <definedName name="region_name">#REF!</definedName>
    <definedName name="S1_" localSheetId="2">#REF!</definedName>
    <definedName name="S1_">#REF!</definedName>
    <definedName name="S10_" localSheetId="2">#REF!</definedName>
    <definedName name="S10_">#REF!</definedName>
    <definedName name="S11_" localSheetId="2">#REF!</definedName>
    <definedName name="S11_">#REF!</definedName>
    <definedName name="S12_" localSheetId="2">#REF!</definedName>
    <definedName name="S12_">#REF!</definedName>
    <definedName name="S13_" localSheetId="2">#REF!</definedName>
    <definedName name="S13_">#REF!</definedName>
    <definedName name="S14_" localSheetId="2">#REF!</definedName>
    <definedName name="S14_">#REF!</definedName>
    <definedName name="S15_" localSheetId="2">#REF!</definedName>
    <definedName name="S15_">#REF!</definedName>
    <definedName name="S16_" localSheetId="2">#REF!</definedName>
    <definedName name="S16_">#REF!</definedName>
    <definedName name="S17_" localSheetId="2">#REF!</definedName>
    <definedName name="S17_">#REF!</definedName>
    <definedName name="S18_" localSheetId="2">#REF!</definedName>
    <definedName name="S18_">#REF!</definedName>
    <definedName name="S19_" localSheetId="2">#REF!</definedName>
    <definedName name="S19_">#REF!</definedName>
    <definedName name="S2_" localSheetId="2">#REF!</definedName>
    <definedName name="S2_">#REF!</definedName>
    <definedName name="S20_" localSheetId="2">#REF!</definedName>
    <definedName name="S20_">#REF!</definedName>
    <definedName name="S3_" localSheetId="2">#REF!</definedName>
    <definedName name="S3_">#REF!</definedName>
    <definedName name="S4_" localSheetId="2">#REF!</definedName>
    <definedName name="S4_">#REF!</definedName>
    <definedName name="S5_" localSheetId="2">#REF!</definedName>
    <definedName name="S5_">#REF!</definedName>
    <definedName name="S6_" localSheetId="2">#REF!</definedName>
    <definedName name="S6_">#REF!</definedName>
    <definedName name="S7_" localSheetId="2">#REF!</definedName>
    <definedName name="S7_">#REF!</definedName>
    <definedName name="S8_" localSheetId="2">#REF!</definedName>
    <definedName name="S8_">#REF!</definedName>
    <definedName name="S9_" localSheetId="2">#REF!</definedName>
    <definedName name="S9_">#REF!</definedName>
    <definedName name="SAPBEXrevision" hidden="1">1</definedName>
    <definedName name="SAPBEXsysID" hidden="1">"BW2"</definedName>
    <definedName name="SAPBEXwbID" hidden="1">"479GSPMTNK9HM4ZSIVE5K2SH6"</definedName>
    <definedName name="SCOPE_16_PRT" localSheetId="13">P1_SCOPE_16_PRT,P2_SCOPE_16_PRT</definedName>
    <definedName name="SCOPE_16_PRT" localSheetId="2">P1_SCOPE_16_PRT,P2_SCOPE_16_PRT</definedName>
    <definedName name="SCOPE_16_PRT" localSheetId="1">P1_SCOPE_16_PRT,P2_SCOPE_16_PRT</definedName>
    <definedName name="SCOPE_16_PRT">P1_SCOPE_16_PRT,P2_SCOPE_16_PRT</definedName>
    <definedName name="Scope_17_PRT" localSheetId="13">P1_SCOPE_16_PRT,P2_SCOPE_16_PRT</definedName>
    <definedName name="Scope_17_PRT" localSheetId="2">P1_SCOPE_16_PRT,P2_SCOPE_16_PRT</definedName>
    <definedName name="Scope_17_PRT" localSheetId="1">P1_SCOPE_16_PRT,P2_SCOPE_16_PRT</definedName>
    <definedName name="Scope_17_PRT">P1_SCOPE_16_PRT,P2_SCOPE_16_PRT</definedName>
    <definedName name="SCOPE_PER_PRT" localSheetId="13">P5_SCOPE_PER_PRT,P6_SCOPE_PER_PRT,P7_SCOPE_PER_PRT,P8_SCOPE_PER_PRT</definedName>
    <definedName name="SCOPE_PER_PRT" localSheetId="2">P5_SCOPE_PER_PRT,P6_SCOPE_PER_PRT,P7_SCOPE_PER_PRT,P8_SCOPE_PER_PRT</definedName>
    <definedName name="SCOPE_PER_PRT" localSheetId="1">P5_SCOPE_PER_PRT,P6_SCOPE_PER_PRT,P7_SCOPE_PER_PRT,P8_SCOPE_PER_PRT</definedName>
    <definedName name="SCOPE_PER_PRT">P5_SCOPE_PER_PRT,P6_SCOPE_PER_PRT,P7_SCOPE_PER_PRT,P8_SCOPE_PER_PRT</definedName>
    <definedName name="SCOPE_SV_PRT" localSheetId="13">P1_SCOPE_SV_PRT,P2_SCOPE_SV_PRT,P3_SCOPE_SV_PRT</definedName>
    <definedName name="SCOPE_SV_PRT" localSheetId="2">P1_SCOPE_SV_PRT,P2_SCOPE_SV_PRT,P3_SCOPE_SV_PRT</definedName>
    <definedName name="SCOPE_SV_PRT" localSheetId="1">P1_SCOPE_SV_PRT,P2_SCOPE_SV_PRT,P3_SCOPE_SV_PRT</definedName>
    <definedName name="SCOPE_SV_PRT">P1_SCOPE_SV_PRT,P2_SCOPE_SV_PRT,P3_SCOPE_SV_PRT</definedName>
    <definedName name="SCOPE_VD">[5]TECHSHEET!$C$1:$C$10</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pre" hidden="1">0.000001</definedName>
    <definedName name="solver_rel1" hidden="1">2</definedName>
    <definedName name="solver_rhs1" hidden="1">'[16]пр-во'!$D$21/'[16]пр-во'!$H$23</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7800</definedName>
    <definedName name="Sposob_Priobr_Range">[9]TEHSHEET!$H$2:$H$3</definedName>
    <definedName name="Stavka1" localSheetId="13">#REF!</definedName>
    <definedName name="Stavka1" localSheetId="2">#REF!</definedName>
    <definedName name="Stavka1" localSheetId="1">#REF!</definedName>
    <definedName name="Stavka1">#REF!</definedName>
    <definedName name="T2.1_Protect" localSheetId="13">P4_T2.1_Protect,P5_T2.1_Protect,P6_T2.1_Protect,P7_T2.1_Protect</definedName>
    <definedName name="T2.1_Protect" localSheetId="2">P4_T2.1_Protect,P5_T2.1_Protect,P6_T2.1_Protect,P7_T2.1_Protect</definedName>
    <definedName name="T2.1_Protect" localSheetId="1">P4_T2.1_Protect,P5_T2.1_Protect,P6_T2.1_Protect,P7_T2.1_Protect</definedName>
    <definedName name="T2.1_Protect">P4_T2.1_Protect,P5_T2.1_Protect,P6_T2.1_Protect,P7_T2.1_Protect</definedName>
    <definedName name="T2_1_Protect" localSheetId="13">P4_T2_1_Protect,P5_T2_1_Protect,P6_T2_1_Protect,P7_T2_1_Protect</definedName>
    <definedName name="T2_1_Protect" localSheetId="2">P4_T2_1_Protect,P5_T2_1_Protect,P6_T2_1_Protect,P7_T2_1_Protect</definedName>
    <definedName name="T2_1_Protect" localSheetId="1">P4_T2_1_Protect,P5_T2_1_Protect,P6_T2_1_Protect,P7_T2_1_Protect</definedName>
    <definedName name="T2_1_Protect">P4_T2_1_Protect,P5_T2_1_Protect,P6_T2_1_Protect,P7_T2_1_Protect</definedName>
    <definedName name="T2_2_Protect" localSheetId="13">P4_T2_2_Protect,P5_T2_2_Protect,P6_T2_2_Protect,P7_T2_2_Protect</definedName>
    <definedName name="T2_2_Protect" localSheetId="2">P4_T2_2_Protect,P5_T2_2_Protect,P6_T2_2_Protect,P7_T2_2_Protect</definedName>
    <definedName name="T2_2_Protect" localSheetId="1">P4_T2_2_Protect,P5_T2_2_Protect,P6_T2_2_Protect,P7_T2_2_Protect</definedName>
    <definedName name="T2_2_Protect">P4_T2_2_Protect,P5_T2_2_Protect,P6_T2_2_Protect,P7_T2_2_Protect</definedName>
    <definedName name="T2_DiapProt" localSheetId="13">P1_T2_DiapProt,P2_T2_DiapProt</definedName>
    <definedName name="T2_DiapProt" localSheetId="2">P1_T2_DiapProt,P2_T2_DiapProt</definedName>
    <definedName name="T2_DiapProt" localSheetId="1">P1_T2_DiapProt,P2_T2_DiapProt</definedName>
    <definedName name="T2_DiapProt">P1_T2_DiapProt,P2_T2_DiapProt</definedName>
    <definedName name="T2_Protect" localSheetId="13">P4_T2_Protect,P5_T2_Protect,P6_T2_Protect</definedName>
    <definedName name="T2_Protect" localSheetId="2">P4_T2_Protect,P5_T2_Protect,P6_T2_Protect</definedName>
    <definedName name="T2_Protect" localSheetId="1">P4_T2_Protect,P5_T2_Protect,P6_T2_Protect</definedName>
    <definedName name="T2_Protect">P4_T2_Protect,P5_T2_Protect,P6_T2_Protect</definedName>
    <definedName name="T6_Protect" localSheetId="13">P1_T6_Protect,P2_T6_Protect</definedName>
    <definedName name="T6_Protect" localSheetId="2">P1_T6_Protect,P2_T6_Protect</definedName>
    <definedName name="T6_Protect" localSheetId="1">P1_T6_Protect,P2_T6_Protect</definedName>
    <definedName name="T6_Protect">P1_T6_Protect,P2_T6_Protect</definedName>
    <definedName name="time" localSheetId="13">#REF!</definedName>
    <definedName name="time" localSheetId="2">#REF!</definedName>
    <definedName name="time" localSheetId="1">#REF!</definedName>
    <definedName name="time">#REF!</definedName>
    <definedName name="title">'[17]Огл. Графиков'!$B$2:$B$31</definedName>
    <definedName name="TOPL_TEMPLATE_MODE" localSheetId="13">#REF!</definedName>
    <definedName name="TOPL_TEMPLATE_MODE" localSheetId="2">#REF!</definedName>
    <definedName name="TOPL_TEMPLATE_MODE" localSheetId="1">#REF!</definedName>
    <definedName name="TOPL_TEMPLATE_MODE">#REF!</definedName>
    <definedName name="USD">[18]коэфф!$B$2</definedName>
    <definedName name="USDDM">[19]оборудование!$D$2</definedName>
    <definedName name="USDRUB">[19]оборудование!$D$1</definedName>
    <definedName name="VDET_COLUMN_MARKER" localSheetId="13">#REF!</definedName>
    <definedName name="VDET_COLUMN_MARKER" localSheetId="2">#REF!</definedName>
    <definedName name="VDET_COLUMN_MARKER" localSheetId="1">#REF!</definedName>
    <definedName name="VDET_COLUMN_MARKER">#REF!</definedName>
    <definedName name="version">[15]Инструкция!$B$3</definedName>
    <definedName name="VID_TOPL">[5]TECHSHEET!$D$1:$D$7</definedName>
    <definedName name="YEAR">[15]TEHSHEET!$F$2:$F$5</definedName>
    <definedName name="YES_NO">[5]TECHSHEET!$B$1:$B$2</definedName>
    <definedName name="zoja" localSheetId="2">[7]!zoja</definedName>
    <definedName name="zoja" localSheetId="1">[6]!zoja</definedName>
    <definedName name="zoja">[7]!zoja</definedName>
    <definedName name="А" localSheetId="13">#REF!</definedName>
    <definedName name="А" localSheetId="2">#REF!</definedName>
    <definedName name="А" localSheetId="1">#REF!</definedName>
    <definedName name="А">#REF!</definedName>
    <definedName name="ааа" localSheetId="13">#REF!</definedName>
    <definedName name="ааа" localSheetId="2">#REF!</definedName>
    <definedName name="ааа">#REF!</definedName>
    <definedName name="АКЕНИМ" localSheetId="13">#REF!</definedName>
    <definedName name="АКЕНИМ" localSheetId="2">#REF!</definedName>
    <definedName name="АКЕНИМ">#REF!</definedName>
    <definedName name="АнМ" localSheetId="13">'[20]Гр5(о)'!#REF!</definedName>
    <definedName name="АнМ" localSheetId="2">'[20]Гр5(о)'!#REF!</definedName>
    <definedName name="АнМ">'[20]Гр5(о)'!#REF!</definedName>
    <definedName name="АПРНЕ" localSheetId="13">#REF!</definedName>
    <definedName name="АПРНЕ" localSheetId="2">#REF!</definedName>
    <definedName name="АПРНЕ" localSheetId="1">#REF!</definedName>
    <definedName name="АПРНЕ">#REF!</definedName>
    <definedName name="_xlnm.Database" localSheetId="13">#REF!</definedName>
    <definedName name="_xlnm.Database" localSheetId="2">#REF!</definedName>
    <definedName name="_xlnm.Database">#REF!</definedName>
    <definedName name="База_данных_ИМ" localSheetId="13">#REF!</definedName>
    <definedName name="База_данных_ИМ" localSheetId="2">#REF!</definedName>
    <definedName name="База_данных_ИМ">#REF!</definedName>
    <definedName name="Базовые">'[21]Производство электроэнергии'!$A$95</definedName>
    <definedName name="БЛ" localSheetId="13">#REF!</definedName>
    <definedName name="БЛ" localSheetId="2">#REF!</definedName>
    <definedName name="БЛ" localSheetId="1">#REF!</definedName>
    <definedName name="БЛ">#REF!</definedName>
    <definedName name="Бюджетные_электроэнергии">'[21]Производство электроэнергии'!$A$111</definedName>
    <definedName name="В" localSheetId="13">#REF!</definedName>
    <definedName name="В" localSheetId="2">#REF!</definedName>
    <definedName name="В" localSheetId="1">#REF!</definedName>
    <definedName name="В">#REF!</definedName>
    <definedName name="в23ё" localSheetId="2">[7]!в23ё</definedName>
    <definedName name="в23ё" localSheetId="1">[6]!в23ё</definedName>
    <definedName name="в23ё">[7]!в23ё</definedName>
    <definedName name="ВАЕК" localSheetId="13">#REF!</definedName>
    <definedName name="ВАЕК" localSheetId="2">#REF!</definedName>
    <definedName name="ВАЕК" localSheetId="1">#REF!</definedName>
    <definedName name="ВАЕК">#REF!</definedName>
    <definedName name="вв" localSheetId="2">[7]!вв</definedName>
    <definedName name="вв" localSheetId="1">[6]!вв</definedName>
    <definedName name="вв">[7]!вв</definedName>
    <definedName name="Введенные_значения">#N/A</definedName>
    <definedName name="ВОЗ" localSheetId="13">#REF!</definedName>
    <definedName name="ВОЗ" localSheetId="2">#REF!</definedName>
    <definedName name="ВОЗ" localSheetId="1">#REF!</definedName>
    <definedName name="ВОЗ">#REF!</definedName>
    <definedName name="второй" localSheetId="13">#REF!</definedName>
    <definedName name="второй" localSheetId="2">#REF!</definedName>
    <definedName name="второй">#REF!</definedName>
    <definedName name="Вып_н_2003" localSheetId="13">'[17]Текущие цены'!#REF!</definedName>
    <definedName name="Вып_н_2003" localSheetId="2">'[17]Текущие цены'!#REF!</definedName>
    <definedName name="Вып_н_2003">'[17]Текущие цены'!#REF!</definedName>
    <definedName name="вып_н_2004" localSheetId="13">'[17]Текущие цены'!#REF!</definedName>
    <definedName name="вып_н_2004" localSheetId="2">'[17]Текущие цены'!#REF!</definedName>
    <definedName name="вып_н_2004">'[17]Текущие цены'!#REF!</definedName>
    <definedName name="Вып_ОФ_с_пц">[17]рабочий!$Y$202:$AP$224</definedName>
    <definedName name="Вып_оф_с_цпг" localSheetId="13">'[17]Текущие цены'!#REF!</definedName>
    <definedName name="Вып_оф_с_цпг" localSheetId="2">'[17]Текущие цены'!#REF!</definedName>
    <definedName name="Вып_оф_с_цпг" localSheetId="1">'[17]Текущие цены'!#REF!</definedName>
    <definedName name="Вып_оф_с_цпг">'[17]Текущие цены'!#REF!</definedName>
    <definedName name="Вып_с_новых_ОФ">[17]рабочий!$Y$277:$AP$299</definedName>
    <definedName name="Выручка">[22]ЛЗ2!$A$11:$IV$11</definedName>
    <definedName name="год" localSheetId="13">#REF!</definedName>
    <definedName name="год" localSheetId="2">#REF!</definedName>
    <definedName name="год" localSheetId="1">#REF!</definedName>
    <definedName name="год">#REF!</definedName>
    <definedName name="Год_кред" localSheetId="13">#REF!</definedName>
    <definedName name="Год_кред" localSheetId="2">#REF!</definedName>
    <definedName name="Год_кред">#REF!</definedName>
    <definedName name="График">"Диагр. 4"</definedName>
    <definedName name="Д" localSheetId="13">#REF!</definedName>
    <definedName name="Д" localSheetId="2">#REF!</definedName>
    <definedName name="Д" localSheetId="1">#REF!</definedName>
    <definedName name="Д">#REF!</definedName>
    <definedName name="Данные" localSheetId="13">#REF!</definedName>
    <definedName name="Данные" localSheetId="2">#REF!</definedName>
    <definedName name="Данные">#REF!</definedName>
    <definedName name="Дат_опл" localSheetId="13">#REF!</definedName>
    <definedName name="Дат_опл" localSheetId="2">#REF!</definedName>
    <definedName name="Дат_опл">#REF!</definedName>
    <definedName name="Дат_плат">#N/A</definedName>
    <definedName name="Дата_и_время" localSheetId="13">#REF!</definedName>
    <definedName name="Дата_и_время" localSheetId="2">#REF!</definedName>
    <definedName name="Дата_и_время" localSheetId="1">#REF!</definedName>
    <definedName name="Дата_и_время">#REF!</definedName>
    <definedName name="ДБЛО" localSheetId="13">#REF!</definedName>
    <definedName name="ДБЛО" localSheetId="2">#REF!</definedName>
    <definedName name="ДБЛО">#REF!</definedName>
    <definedName name="Дефл_ц_пред_год">'[17]Текущие цены'!$AT$36:$BK$58</definedName>
    <definedName name="Дефлятор_годовой">'[17]Текущие цены'!$Y$4:$AP$27</definedName>
    <definedName name="Дефлятор_цепной">'[17]Текущие цены'!$Y$36:$AP$58</definedName>
    <definedName name="Диастолическое" localSheetId="13">#REF!</definedName>
    <definedName name="Диастолическое" localSheetId="2">#REF!</definedName>
    <definedName name="Диастолическое" localSheetId="1">#REF!</definedName>
    <definedName name="Диастолическое">#REF!</definedName>
    <definedName name="Доп_плат" localSheetId="13">#REF!</definedName>
    <definedName name="Доп_плат" localSheetId="2">#REF!</definedName>
    <definedName name="Доп_плат">#REF!</definedName>
    <definedName name="ДС" localSheetId="13">#REF!</definedName>
    <definedName name="ДС" localSheetId="2">#REF!</definedName>
    <definedName name="ДС">#REF!</definedName>
    <definedName name="Ж" localSheetId="2">#REF!</definedName>
    <definedName name="Ж">#REF!</definedName>
    <definedName name="жж" localSheetId="2">#REF!</definedName>
    <definedName name="жж">#REF!</definedName>
    <definedName name="ЖЮБДЛ" localSheetId="2">#REF!</definedName>
    <definedName name="ЖЮБДЛ">#REF!</definedName>
    <definedName name="ЗП1">[23]Лист13!$A$2</definedName>
    <definedName name="ЗП2">[23]Лист13!$B$2</definedName>
    <definedName name="ЗП3">[23]Лист13!$C$2</definedName>
    <definedName name="ЗП4">[23]Лист13!$D$2</definedName>
    <definedName name="Извлечение_ИМ" localSheetId="13">#REF!</definedName>
    <definedName name="Извлечение_ИМ" localSheetId="2">#REF!</definedName>
    <definedName name="Извлечение_ИМ" localSheetId="1">#REF!</definedName>
    <definedName name="Извлечение_ИМ">#REF!</definedName>
    <definedName name="_xlnm.Extract" localSheetId="13">#REF!</definedName>
    <definedName name="_xlnm.Extract" localSheetId="2">#REF!</definedName>
    <definedName name="_xlnm.Extract">#REF!</definedName>
    <definedName name="иии" localSheetId="13">#REF!</definedName>
    <definedName name="иии" localSheetId="2">#REF!</definedName>
    <definedName name="иии">#REF!</definedName>
    <definedName name="ИРОНЕ" localSheetId="2">#REF!</definedName>
    <definedName name="ИРОНЕ">#REF!</definedName>
    <definedName name="ИРРТОЬ" localSheetId="2">#REF!</definedName>
    <definedName name="ИРРТОЬ">#REF!</definedName>
    <definedName name="ити" localSheetId="2">#REF!</definedName>
    <definedName name="ити">#REF!</definedName>
    <definedName name="й" localSheetId="2">[7]!й</definedName>
    <definedName name="й" localSheetId="1">[6]!й</definedName>
    <definedName name="й">[7]!й</definedName>
    <definedName name="йй" localSheetId="2">[7]!йй</definedName>
    <definedName name="йй" localSheetId="1">[6]!йй</definedName>
    <definedName name="йй">[7]!йй</definedName>
    <definedName name="ке" localSheetId="2">[7]!ке</definedName>
    <definedName name="ке" localSheetId="1">[6]!ке</definedName>
    <definedName name="ке">[7]!ке</definedName>
    <definedName name="Кон_сал" localSheetId="13">#REF!</definedName>
    <definedName name="Кон_сал" localSheetId="2">#REF!</definedName>
    <definedName name="Кон_сал" localSheetId="1">#REF!</definedName>
    <definedName name="Кон_сал">#REF!</definedName>
    <definedName name="_xlnm.Criteria" localSheetId="13">#REF!</definedName>
    <definedName name="_xlnm.Criteria" localSheetId="2">#REF!</definedName>
    <definedName name="_xlnm.Criteria">#REF!</definedName>
    <definedName name="ЛГНЕЕК" localSheetId="13">#REF!</definedName>
    <definedName name="ЛГНЕЕК" localSheetId="2">#REF!</definedName>
    <definedName name="ЛГНЕЕК">#REF!</definedName>
    <definedName name="ллл" localSheetId="2">#REF!</definedName>
    <definedName name="ллл">#REF!</definedName>
    <definedName name="ллллллл" localSheetId="2">#REF!</definedName>
    <definedName name="ллллллл">#REF!</definedName>
    <definedName name="ЛОШГ" localSheetId="2">#REF!</definedName>
    <definedName name="ЛОШГ">#REF!</definedName>
    <definedName name="М1" localSheetId="2">[24]ПРОГНОЗ_1!#REF!</definedName>
    <definedName name="М1">[24]ПРОГНОЗ_1!#REF!</definedName>
    <definedName name="Модель2" localSheetId="13">#REF!</definedName>
    <definedName name="Модель2" localSheetId="2">#REF!</definedName>
    <definedName name="Модель2" localSheetId="1">#REF!</definedName>
    <definedName name="Модель2">#REF!</definedName>
    <definedName name="Мониторинг1" localSheetId="2">'[25]Гр5(о)'!#REF!</definedName>
    <definedName name="Мониторинг1" localSheetId="1">'[25]Гр5(о)'!#REF!</definedName>
    <definedName name="Мониторинг1">'[25]Гр5(о)'!#REF!</definedName>
    <definedName name="МСАПРТ" localSheetId="13">#REF!</definedName>
    <definedName name="МСАПРТ" localSheetId="2">#REF!</definedName>
    <definedName name="МСАПРТ" localSheetId="1">#REF!</definedName>
    <definedName name="МСАПРТ">#REF!</definedName>
    <definedName name="мым" localSheetId="2">[7]!мым</definedName>
    <definedName name="мым" localSheetId="1">[6]!мым</definedName>
    <definedName name="мым">[7]!мым</definedName>
    <definedName name="Нак_проц" localSheetId="13">#REF!</definedName>
    <definedName name="Нак_проц" localSheetId="2">#REF!</definedName>
    <definedName name="Нак_проц" localSheetId="1">#REF!</definedName>
    <definedName name="Нак_проц">#REF!</definedName>
    <definedName name="Население">'[21]Производство электроэнергии'!$A$124</definedName>
    <definedName name="Нач_кред" localSheetId="13">#REF!</definedName>
    <definedName name="Нач_кред" localSheetId="2">#REF!</definedName>
    <definedName name="Нач_кред" localSheetId="1">#REF!</definedName>
    <definedName name="Нач_кред">#REF!</definedName>
    <definedName name="Нач_сал" localSheetId="13">#REF!</definedName>
    <definedName name="Нач_сал" localSheetId="2">#REF!</definedName>
    <definedName name="Нач_сал">#REF!</definedName>
    <definedName name="новые_ОФ_2003">[17]рабочий!$F$305:$W$327</definedName>
    <definedName name="новые_ОФ_2004">[17]рабочий!$F$335:$W$357</definedName>
    <definedName name="новые_ОФ_а_всего">[17]рабочий!$F$767:$V$789</definedName>
    <definedName name="новые_ОФ_всего">[17]рабочий!$F$1331:$V$1353</definedName>
    <definedName name="новые_ОФ_п_всего">[17]рабочий!$F$1293:$V$1315</definedName>
    <definedName name="Ном_плат" localSheetId="13">#REF!</definedName>
    <definedName name="Ном_плат" localSheetId="2">#REF!</definedName>
    <definedName name="Ном_плат" localSheetId="1">#REF!</definedName>
    <definedName name="Ном_плат">#REF!</definedName>
    <definedName name="_xlnm.Print_Area" localSheetId="8">'кап. вложения'!$A$1:$P$16</definedName>
    <definedName name="_xlnm.Print_Area" localSheetId="15">'Опрос потребителей'!$A$1:$D$15</definedName>
    <definedName name="_xlnm.Print_Area" localSheetId="0">'п. 19а цены (тарифы)'!$A$1:$G$35</definedName>
    <definedName name="_xlnm.Print_Area" localSheetId="2">'п. 19г абз.2  мощность'!$A$1:$B$57</definedName>
    <definedName name="_xlnm.Print_Area" localSheetId="1">'п. 19г абз.2 электроэнергия'!$A$1:$G$29</definedName>
    <definedName name="_xlnm.Print_Area" localSheetId="4">'п. 19г абз.4 зона деятельности'!$A$1:$B$9</definedName>
    <definedName name="_xlnm.Print_Area">[26]Январь!$B$5:$I$265</definedName>
    <definedName name="окраска_05">[17]окраска!$C$7:$Z$30</definedName>
    <definedName name="окраска_06">[17]окраска!$C$35:$Z$58</definedName>
    <definedName name="окраска_07">[17]окраска!$C$63:$Z$86</definedName>
    <definedName name="окраска_08">[17]окраска!$C$91:$Z$114</definedName>
    <definedName name="окраска_09">[17]окраска!$C$119:$Z$142</definedName>
    <definedName name="окраска_10">[17]окраска!$C$147:$Z$170</definedName>
    <definedName name="окраска_11">[17]окраска!$C$175:$Z$198</definedName>
    <definedName name="окраска_12">[17]окраска!$C$203:$Z$226</definedName>
    <definedName name="окраска_13">[17]окраска!$C$231:$Z$254</definedName>
    <definedName name="окраска_14">[17]окраска!$C$259:$Z$282</definedName>
    <definedName name="окраска_15">[17]окраска!$C$287:$Z$310</definedName>
    <definedName name="ОЛ" localSheetId="2">[28]коэфф!$B$2</definedName>
    <definedName name="ОЛ" localSheetId="1">[27]коэфф!$B$2</definedName>
    <definedName name="ОЛ">[29]коэфф!$B$2</definedName>
    <definedName name="ОЛДД" localSheetId="13">#REF!</definedName>
    <definedName name="ОЛДД" localSheetId="2">#REF!</definedName>
    <definedName name="ОЛДД" localSheetId="1">#REF!</definedName>
    <definedName name="ОЛДД">#REF!</definedName>
    <definedName name="ооо" localSheetId="13">#REF!</definedName>
    <definedName name="ооо" localSheetId="2">#REF!</definedName>
    <definedName name="ооо">#REF!</definedName>
    <definedName name="Осн_сум" localSheetId="13">#REF!</definedName>
    <definedName name="Осн_сум" localSheetId="2">#REF!</definedName>
    <definedName name="Осн_сум">#REF!</definedName>
    <definedName name="ОФ_а_с_пц">[17]рабочий!$CI$121:$CY$143</definedName>
    <definedName name="оф_н_а_2003_пц" localSheetId="13">'[17]Текущие цены'!#REF!</definedName>
    <definedName name="оф_н_а_2003_пц" localSheetId="2">'[17]Текущие цены'!#REF!</definedName>
    <definedName name="оф_н_а_2003_пц" localSheetId="1">'[17]Текущие цены'!#REF!</definedName>
    <definedName name="оф_н_а_2003_пц">'[17]Текущие цены'!#REF!</definedName>
    <definedName name="оф_н_а_2004" localSheetId="13">'[17]Текущие цены'!#REF!</definedName>
    <definedName name="оф_н_а_2004" localSheetId="2">'[17]Текущие цены'!#REF!</definedName>
    <definedName name="оф_н_а_2004" localSheetId="1">'[17]Текущие цены'!#REF!</definedName>
    <definedName name="оф_н_а_2004">'[17]Текущие цены'!#REF!</definedName>
    <definedName name="первый" localSheetId="13">#REF!</definedName>
    <definedName name="первый" localSheetId="2">#REF!</definedName>
    <definedName name="первый" localSheetId="1">#REF!</definedName>
    <definedName name="первый">#REF!</definedName>
    <definedName name="План_доп_плат" localSheetId="13">#REF!</definedName>
    <definedName name="План_доп_плат" localSheetId="2">#REF!</definedName>
    <definedName name="План_доп_плат">#REF!</definedName>
    <definedName name="План_мес_плат" localSheetId="13">#REF!</definedName>
    <definedName name="План_мес_плат" localSheetId="2">#REF!</definedName>
    <definedName name="План_мес_плат">#REF!</definedName>
    <definedName name="План_плат" localSheetId="2">#REF!</definedName>
    <definedName name="План_плат">#REF!</definedName>
    <definedName name="План_проц_став" localSheetId="2">#REF!</definedName>
    <definedName name="План_проц_став">#REF!</definedName>
    <definedName name="ПОКАЗАТЕЛИ_ДОЛГОСР.ПРОГНОЗА" localSheetId="2">#REF!</definedName>
    <definedName name="ПОКАЗАТЕЛИ_ДОЛГОСР.ПРОГНОЗА">#REF!</definedName>
    <definedName name="Полн_печ" localSheetId="2">#REF!</definedName>
    <definedName name="Полн_печ">#REF!</definedName>
    <definedName name="Посл_строка">#N/A</definedName>
    <definedName name="ПОТР._РЫНОКДП" localSheetId="2">'[2]1999-veca'!#REF!</definedName>
    <definedName name="ПОТР._РЫНОКДП">'[2]1999-veca'!#REF!</definedName>
    <definedName name="Потреб_вып_всего" localSheetId="2">'[17]Текущие цены'!#REF!</definedName>
    <definedName name="Потреб_вып_всего">'[17]Текущие цены'!#REF!</definedName>
    <definedName name="Потреб_вып_оф_н_цпг" localSheetId="2">'[17]Текущие цены'!#REF!</definedName>
    <definedName name="Потреб_вып_оф_н_цпг">'[17]Текущие цены'!#REF!</definedName>
    <definedName name="ппп" localSheetId="13">#REF!</definedName>
    <definedName name="ппп" localSheetId="2">#REF!</definedName>
    <definedName name="ппп" localSheetId="1">#REF!</definedName>
    <definedName name="ппп">#REF!</definedName>
    <definedName name="пппп" localSheetId="2">'[30]2002(v1)'!#REF!</definedName>
    <definedName name="пппп" localSheetId="1">'[30]2002(v1)'!#REF!</definedName>
    <definedName name="пппп">'[30]2002(v1)'!#REF!</definedName>
    <definedName name="ПР" localSheetId="13">#REF!</definedName>
    <definedName name="ПР" localSheetId="2">#REF!</definedName>
    <definedName name="ПР" localSheetId="1">#REF!</definedName>
    <definedName name="ПР">#REF!</definedName>
    <definedName name="Прогноз_Вып_пц">[17]рабочий!$Y$240:$AP$262</definedName>
    <definedName name="Прогноз_вып_цпг" localSheetId="13">'[17]Текущие цены'!#REF!</definedName>
    <definedName name="Прогноз_вып_цпг" localSheetId="2">'[17]Текущие цены'!#REF!</definedName>
    <definedName name="Прогноз_вып_цпг" localSheetId="1">'[17]Текущие цены'!#REF!</definedName>
    <definedName name="Прогноз_вып_цпг">'[17]Текущие цены'!#REF!</definedName>
    <definedName name="Прогноз97" localSheetId="13">[31]ПРОГНОЗ_1!#REF!</definedName>
    <definedName name="Прогноз97" localSheetId="2">[31]ПРОГНОЗ_1!#REF!</definedName>
    <definedName name="Прогноз97" localSheetId="1">[31]ПРОГНОЗ_1!#REF!</definedName>
    <definedName name="Прогноз97">[31]ПРОГНОЗ_1!#REF!</definedName>
    <definedName name="прок" localSheetId="2">[7]!прок</definedName>
    <definedName name="прок" localSheetId="1">[6]!прок</definedName>
    <definedName name="прок">[7]!прок</definedName>
    <definedName name="Проц" localSheetId="13">#REF!</definedName>
    <definedName name="Проц" localSheetId="2">#REF!</definedName>
    <definedName name="Проц" localSheetId="1">#REF!</definedName>
    <definedName name="Проц">#REF!</definedName>
    <definedName name="Проц_став" localSheetId="13">#REF!</definedName>
    <definedName name="Проц_став" localSheetId="2">#REF!</definedName>
    <definedName name="Проц_став">#REF!</definedName>
    <definedName name="Прочие_электроэнергии">'[21]Производство электроэнергии'!$A$132</definedName>
    <definedName name="РГНЕ" localSheetId="13">#REF!</definedName>
    <definedName name="РГНЕ" localSheetId="2">#REF!</definedName>
    <definedName name="РГНЕ" localSheetId="1">#REF!</definedName>
    <definedName name="РГНЕ">#REF!</definedName>
    <definedName name="РО" localSheetId="13">#REF!</definedName>
    <definedName name="РО" localSheetId="2">#REF!</definedName>
    <definedName name="РО">#REF!</definedName>
    <definedName name="РОЛЛГД" localSheetId="13">#REF!</definedName>
    <definedName name="РОЛЛГД" localSheetId="2">#REF!</definedName>
    <definedName name="РОЛЛГД">#REF!</definedName>
    <definedName name="с" localSheetId="2">[7]!с</definedName>
    <definedName name="с" localSheetId="1">[6]!с</definedName>
    <definedName name="с">[7]!с</definedName>
    <definedName name="Сброс_обл_печати" localSheetId="13">OFFSET(Полн_печ,0,0,Посл_строка)</definedName>
    <definedName name="Сброс_обл_печати" localSheetId="2">OFFSET('п. 19г абз.2  мощность'!Полн_печ,0,0,[0]!Посл_строка)</definedName>
    <definedName name="Сброс_обл_печати" localSheetId="1">OFFSET(Полн_печ,0,0,Посл_строка)</definedName>
    <definedName name="Сброс_обл_печати">OFFSET(Полн_печ,0,0,Посл_строка)</definedName>
    <definedName name="Систолическое" localSheetId="13">#REF!</definedName>
    <definedName name="Систолическое" localSheetId="2">#REF!</definedName>
    <definedName name="Систолическое" localSheetId="1">#REF!</definedName>
    <definedName name="Систолическое">#REF!</definedName>
    <definedName name="сс" localSheetId="2">[7]!сс</definedName>
    <definedName name="сс" localSheetId="1">[6]!сс</definedName>
    <definedName name="сс">[7]!сс</definedName>
    <definedName name="СС_СЫРТОЛ_ПК">[32]Калькуляции!$A$64:$IV$64</definedName>
    <definedName name="сссс" localSheetId="2">[7]!сссс</definedName>
    <definedName name="сссс" localSheetId="1">[6]!сссс</definedName>
    <definedName name="сссс">[7]!сссс</definedName>
    <definedName name="ссы" localSheetId="2">[7]!ссы</definedName>
    <definedName name="ссы" localSheetId="1">[6]!ссы</definedName>
    <definedName name="ссы">[7]!ссы</definedName>
    <definedName name="Строка_заг" localSheetId="2">ROW(#REF!)</definedName>
    <definedName name="Строка_заг">ROW(#REF!)</definedName>
    <definedName name="Сум_кред" localSheetId="2">#REF!</definedName>
    <definedName name="Сум_кред">#REF!</definedName>
    <definedName name="Сум_плат" localSheetId="2">#REF!</definedName>
    <definedName name="Сум_плат">#REF!</definedName>
    <definedName name="Сум_проц" localSheetId="2">#REF!</definedName>
    <definedName name="Сум_проц">#REF!</definedName>
    <definedName name="третий" localSheetId="2">#REF!</definedName>
    <definedName name="третий">#REF!</definedName>
    <definedName name="ТСРПР" localSheetId="13">'[33]16'!#REF!</definedName>
    <definedName name="ТСРПР" localSheetId="2">'[33]16'!#REF!</definedName>
    <definedName name="ТСРПР" localSheetId="1">'[34]16'!#REF!</definedName>
    <definedName name="ТСРПР">'[33]16'!#REF!</definedName>
    <definedName name="ттт" localSheetId="13">#REF!</definedName>
    <definedName name="ттт" localSheetId="2">#REF!</definedName>
    <definedName name="ттт" localSheetId="1">#REF!</definedName>
    <definedName name="ттт">#REF!</definedName>
    <definedName name="у" localSheetId="2">[7]!у</definedName>
    <definedName name="у" localSheetId="1">[6]!у</definedName>
    <definedName name="у">[7]!у</definedName>
    <definedName name="Условия_ИМ" localSheetId="13">#REF!</definedName>
    <definedName name="Условия_ИМ" localSheetId="2">#REF!</definedName>
    <definedName name="Условия_ИМ" localSheetId="1">#REF!</definedName>
    <definedName name="Условия_ИМ">#REF!</definedName>
    <definedName name="условные" localSheetId="2">[7]!условные</definedName>
    <definedName name="условные" localSheetId="1">[6]!условные</definedName>
    <definedName name="условные">[7]!условные</definedName>
    <definedName name="УФ" localSheetId="2">[7]!УФ</definedName>
    <definedName name="УФ" localSheetId="1">[6]!УФ</definedName>
    <definedName name="УФ">[7]!УФ</definedName>
    <definedName name="факт">[22]ЛЗ2!$D$1:$D$65536,[22]ЛЗ2!$G$1:$G$65536,[22]ЛЗ2!$J$1:$J$65536,[22]ЛЗ2!$M$1:$M$65536,[22]ЛЗ2!$P$1:$P$65536,[22]ЛЗ2!$S$1:$S$65536,[22]ЛЗ2!$V$1:$V$65536,[22]ЛЗ2!$Y$1:$Y$65536,[22]ЛЗ2!$AB$1:$AB$65536,[22]ЛЗ2!$AE$1:$AE$65536,[22]ЛЗ2!$AH$1:$AH$65536,[22]ЛЗ2!$AK$1:$AK$65536,[22]ЛЗ2!$AN$1:$AN$65536,[22]ЛЗ2!$AQ$1:$AQ$65536,[22]ЛЗ2!$AT$1:$AT$65536,[22]ЛЗ2!$AW$1:$AW$65536,[22]ЛЗ2!$AZ$1:$AZ$65536,[22]ЛЗ2!$BC$1:$BC$65536,[22]ЛЗ2!$BF$1:$BF$65536,[22]ЛЗ2!$BI$1:$BI$65536,[22]ЛЗ2!$BL$1:$BL$65536</definedName>
    <definedName name="фо_а_н_пц">[17]рабочий!$AR$240:$BI$263</definedName>
    <definedName name="фо_а_с_пц">[17]рабочий!$AS$202:$BI$224</definedName>
    <definedName name="фо_н_03">[17]рабочий!$X$305:$X$327</definedName>
    <definedName name="фо_н_04">[17]рабочий!$X$335:$X$357</definedName>
    <definedName name="фф" localSheetId="13">'[35]Гр5(о)'!#REF!</definedName>
    <definedName name="фф" localSheetId="2">'[35]Гр5(о)'!#REF!</definedName>
    <definedName name="фф" localSheetId="1">'[35]Гр5(о)'!#REF!</definedName>
    <definedName name="фф">'[35]Гр5(о)'!#REF!</definedName>
    <definedName name="ффф" localSheetId="13">#REF!</definedName>
    <definedName name="ффф" localSheetId="2">#REF!</definedName>
    <definedName name="ффф" localSheetId="1">#REF!</definedName>
    <definedName name="ффф">#REF!</definedName>
    <definedName name="ц" localSheetId="2">[7]!ц</definedName>
    <definedName name="ц" localSheetId="1">[6]!ц</definedName>
    <definedName name="ц">[7]!ц</definedName>
    <definedName name="цу" localSheetId="2">[7]!цу</definedName>
    <definedName name="цу" localSheetId="1">[6]!цу</definedName>
    <definedName name="цу">[7]!цу</definedName>
    <definedName name="цуа" localSheetId="2">[7]!цуа</definedName>
    <definedName name="цуа" localSheetId="1">[6]!цуа</definedName>
    <definedName name="цуа">[7]!цуа</definedName>
    <definedName name="Частота_пульса" localSheetId="13">#REF!</definedName>
    <definedName name="Частота_пульса" localSheetId="2">#REF!</definedName>
    <definedName name="Частота_пульса" localSheetId="1">#REF!</definedName>
    <definedName name="Частота_пульса">#REF!</definedName>
    <definedName name="четвертый" localSheetId="13">#REF!</definedName>
    <definedName name="четвертый" localSheetId="2">#REF!</definedName>
    <definedName name="четвертый">#REF!</definedName>
    <definedName name="Чис_плат_в_год" localSheetId="13">#REF!</definedName>
    <definedName name="Чис_плат_в_год" localSheetId="2">#REF!</definedName>
    <definedName name="Чис_плат_в_год">#REF!</definedName>
    <definedName name="Число_платежей" localSheetId="13">MATCH(0.01,'8.1 (2)'!Кон_сал,-1)+1</definedName>
    <definedName name="Число_платежей" localSheetId="2">MATCH(0.01,'п. 19г абз.2  мощность'!Кон_сал,-1)+1</definedName>
    <definedName name="Число_платежей" localSheetId="1">MATCH(0.01,'п. 19г абз.2 электроэнергия'!Кон_сал,-1)+1</definedName>
    <definedName name="Число_платежей">MATCH(0.01,Кон_сал,-1)+1</definedName>
    <definedName name="ЧСВА" localSheetId="13">#REF!</definedName>
    <definedName name="ЧСВА" localSheetId="2">#REF!</definedName>
    <definedName name="ЧСВА" localSheetId="1">#REF!</definedName>
    <definedName name="ЧСВА">#REF!</definedName>
    <definedName name="ШЩДЛБ" localSheetId="13">#REF!</definedName>
    <definedName name="ШЩДЛБ" localSheetId="2">#REF!</definedName>
    <definedName name="ШЩДЛБ">#REF!</definedName>
    <definedName name="ыв" localSheetId="2">[7]!ыв</definedName>
    <definedName name="ыв" localSheetId="1">[6]!ыв</definedName>
    <definedName name="ыв">[7]!ыв</definedName>
    <definedName name="ыыыы" localSheetId="2">[7]!ыыыы</definedName>
    <definedName name="ыыыы" localSheetId="1">[6]!ыыыы</definedName>
    <definedName name="ыыыы">[7]!ыыыы</definedName>
    <definedName name="ььь" localSheetId="13">#REF!</definedName>
    <definedName name="ььь" localSheetId="2">#REF!</definedName>
    <definedName name="ььь" localSheetId="1">#REF!</definedName>
    <definedName name="ььь">#REF!</definedName>
    <definedName name="э" localSheetId="13">#REF!</definedName>
    <definedName name="э" localSheetId="2">#REF!</definedName>
    <definedName name="э">#REF!</definedName>
    <definedName name="юююю" localSheetId="13">#REF!</definedName>
    <definedName name="юююю" localSheetId="2">#REF!</definedName>
    <definedName name="юююю">#REF!</definedName>
  </definedNames>
  <calcPr calcId="145621"/>
</workbook>
</file>

<file path=xl/calcChain.xml><?xml version="1.0" encoding="utf-8"?>
<calcChain xmlns="http://schemas.openxmlformats.org/spreadsheetml/2006/main">
  <c r="D11" i="2" l="1"/>
  <c r="I30" i="44" l="1"/>
  <c r="D29" i="44"/>
  <c r="D22" i="44" s="1"/>
  <c r="C28" i="44"/>
  <c r="G27" i="44"/>
  <c r="G24" i="44" s="1"/>
  <c r="F27" i="44"/>
  <c r="C27" i="44" s="1"/>
  <c r="E24" i="44"/>
  <c r="E30" i="44" s="1"/>
  <c r="D24" i="44"/>
  <c r="D23" i="44"/>
  <c r="C23" i="44"/>
  <c r="C20" i="44"/>
  <c r="G18" i="44"/>
  <c r="F18" i="44"/>
  <c r="E18" i="44"/>
  <c r="D18" i="44"/>
  <c r="D19" i="44" s="1"/>
  <c r="C18" i="44"/>
  <c r="C15" i="44"/>
  <c r="D12" i="44"/>
  <c r="E10" i="44"/>
  <c r="D10" i="44"/>
  <c r="D9" i="44" s="1"/>
  <c r="E9" i="44"/>
  <c r="E21" i="44" s="1"/>
  <c r="F28" i="43"/>
  <c r="D28" i="43"/>
  <c r="C28" i="43" s="1"/>
  <c r="C27" i="43"/>
  <c r="G26" i="43"/>
  <c r="G23" i="43" s="1"/>
  <c r="F26" i="43"/>
  <c r="E23" i="43"/>
  <c r="E29" i="43" s="1"/>
  <c r="D23" i="43"/>
  <c r="D22" i="43"/>
  <c r="C22" i="43" s="1"/>
  <c r="C19" i="43"/>
  <c r="G17" i="43"/>
  <c r="F17" i="43"/>
  <c r="E17" i="43"/>
  <c r="D17" i="43"/>
  <c r="C17" i="43"/>
  <c r="C14" i="43"/>
  <c r="D11" i="43"/>
  <c r="D9" i="43" s="1"/>
  <c r="E9" i="43"/>
  <c r="E8" i="43"/>
  <c r="D21" i="43" l="1"/>
  <c r="C26" i="43"/>
  <c r="E20" i="43"/>
  <c r="D8" i="2"/>
  <c r="G30" i="44"/>
  <c r="G22" i="44"/>
  <c r="D21" i="44"/>
  <c r="F12" i="44" s="1"/>
  <c r="F10" i="44" s="1"/>
  <c r="F9" i="44" s="1"/>
  <c r="C9" i="44"/>
  <c r="C21" i="44" s="1"/>
  <c r="C10" i="44"/>
  <c r="C29" i="44"/>
  <c r="E22" i="44"/>
  <c r="F24" i="44"/>
  <c r="D30" i="44"/>
  <c r="D8" i="43"/>
  <c r="C9" i="43"/>
  <c r="G29" i="43"/>
  <c r="G21" i="43"/>
  <c r="E21" i="43"/>
  <c r="F23" i="43"/>
  <c r="D29" i="43"/>
  <c r="F30" i="44" l="1"/>
  <c r="F22" i="44"/>
  <c r="G14" i="44" s="1"/>
  <c r="G10" i="44" s="1"/>
  <c r="G9" i="44" s="1"/>
  <c r="C24" i="44"/>
  <c r="F21" i="44"/>
  <c r="F19" i="44"/>
  <c r="C19" i="44"/>
  <c r="F29" i="43"/>
  <c r="F21" i="43"/>
  <c r="G13" i="43" s="1"/>
  <c r="G9" i="43" s="1"/>
  <c r="G8" i="43" s="1"/>
  <c r="D20" i="43"/>
  <c r="F11" i="43" s="1"/>
  <c r="F9" i="43" s="1"/>
  <c r="F8" i="43" s="1"/>
  <c r="C8" i="43"/>
  <c r="C18" i="43" s="1"/>
  <c r="D9" i="2" s="1"/>
  <c r="C23" i="43"/>
  <c r="D18" i="43"/>
  <c r="C30" i="44" l="1"/>
  <c r="C22" i="44"/>
  <c r="G21" i="44"/>
  <c r="G19" i="44"/>
  <c r="C29" i="43"/>
  <c r="C21" i="43"/>
  <c r="C20" i="43"/>
  <c r="G20" i="43"/>
  <c r="G18" i="43"/>
  <c r="F20" i="43"/>
  <c r="F18" i="43"/>
  <c r="G12" i="4" l="1"/>
  <c r="G11" i="4"/>
  <c r="G10" i="4"/>
  <c r="G9" i="4"/>
  <c r="G8" i="4"/>
  <c r="G19" i="4"/>
  <c r="G18" i="4"/>
  <c r="G17" i="4"/>
  <c r="G16" i="4"/>
  <c r="G15" i="4"/>
  <c r="P11" i="7" l="1"/>
  <c r="G17" i="7" l="1"/>
  <c r="B7" i="36" l="1"/>
  <c r="A9" i="2" l="1"/>
  <c r="A10" i="2" s="1"/>
  <c r="A11" i="2" s="1"/>
  <c r="A12" i="2" s="1"/>
  <c r="P12" i="7"/>
  <c r="P10" i="7"/>
  <c r="P9" i="7"/>
  <c r="B8" i="4" l="1"/>
  <c r="B9" i="4" s="1"/>
  <c r="B10" i="4" s="1"/>
  <c r="B11" i="4" s="1"/>
  <c r="B12" i="4" s="1"/>
</calcChain>
</file>

<file path=xl/sharedStrings.xml><?xml version="1.0" encoding="utf-8"?>
<sst xmlns="http://schemas.openxmlformats.org/spreadsheetml/2006/main" count="577" uniqueCount="330">
  <si>
    <t>ОАО "Селенгинский ЦКК"</t>
  </si>
  <si>
    <t>№ пп</t>
  </si>
  <si>
    <t>Наименование</t>
  </si>
  <si>
    <t>ед. изм.</t>
  </si>
  <si>
    <t>%</t>
  </si>
  <si>
    <t>руб./кВтч</t>
  </si>
  <si>
    <t>Единый (котловой) одноставочный тариф для прочих потребителей, по СН II</t>
  </si>
  <si>
    <t>Единый (котловой) одноставочный тариф для прочих потребителей, по НН</t>
  </si>
  <si>
    <t>Информация о ценах  (тарифах) на товары (работы, услуги)</t>
  </si>
  <si>
    <t>Решение регулирующего органа</t>
  </si>
  <si>
    <t>Источник публикования тарифных решений:</t>
  </si>
  <si>
    <t/>
  </si>
  <si>
    <t>млн.кВтч.</t>
  </si>
  <si>
    <t>п.п.</t>
  </si>
  <si>
    <t>Показатели</t>
  </si>
  <si>
    <t>Всего</t>
  </si>
  <si>
    <t>ВН</t>
  </si>
  <si>
    <t>СН1</t>
  </si>
  <si>
    <t>СН11</t>
  </si>
  <si>
    <t>НН</t>
  </si>
  <si>
    <t>1.</t>
  </si>
  <si>
    <t xml:space="preserve">Поступление эл.энергии в сеть , ВСЕГО </t>
  </si>
  <si>
    <t>1.1.</t>
  </si>
  <si>
    <t>из смежной сети, всего</t>
  </si>
  <si>
    <t>в том числе из сети</t>
  </si>
  <si>
    <t>СН2</t>
  </si>
  <si>
    <t>1.2.</t>
  </si>
  <si>
    <t>от электростанций ПЭ (ЭСО)</t>
  </si>
  <si>
    <t>1.3.</t>
  </si>
  <si>
    <t>от других поставщиков (в т.ч. с оптового рынка)</t>
  </si>
  <si>
    <t>1.4.</t>
  </si>
  <si>
    <t xml:space="preserve">поступление эл. энергии от других организаций </t>
  </si>
  <si>
    <t>2.</t>
  </si>
  <si>
    <t xml:space="preserve">Потери электроэнергии в сети </t>
  </si>
  <si>
    <t>то же в % (п.1.1/п.1.3)</t>
  </si>
  <si>
    <t>3.</t>
  </si>
  <si>
    <t>Расход электроэнергии на производственные и хозяйственные нужды</t>
  </si>
  <si>
    <t>4.</t>
  </si>
  <si>
    <t xml:space="preserve">Полезный отпуск из сети </t>
  </si>
  <si>
    <t>4.1.</t>
  </si>
  <si>
    <t>4.2.</t>
  </si>
  <si>
    <t>потребителям оптового рынка</t>
  </si>
  <si>
    <t>4.3.</t>
  </si>
  <si>
    <t>ИТОГО ПЕРЕДАЧА</t>
  </si>
  <si>
    <t>тыс. руб.</t>
  </si>
  <si>
    <t>-</t>
  </si>
  <si>
    <t>руб./МВтч</t>
  </si>
  <si>
    <t>Тарифы на оказание услуг по передаче электрической энергии, применяемые ОАО "СЦКК"</t>
  </si>
  <si>
    <t>О расходах, связанных с осуществлением технологического присоединения</t>
  </si>
  <si>
    <t>О прогнозных сведениях о расходах за технологическое присоединение</t>
  </si>
  <si>
    <t>О техническом состоянии сетей</t>
  </si>
  <si>
    <t>январь</t>
  </si>
  <si>
    <t>февраль</t>
  </si>
  <si>
    <t>март</t>
  </si>
  <si>
    <t>апрель</t>
  </si>
  <si>
    <t>май</t>
  </si>
  <si>
    <t>июнь</t>
  </si>
  <si>
    <t>июль</t>
  </si>
  <si>
    <t>август</t>
  </si>
  <si>
    <t>сентябрь</t>
  </si>
  <si>
    <t>октябрь</t>
  </si>
  <si>
    <t>ноябрь</t>
  </si>
  <si>
    <t>декабрь</t>
  </si>
  <si>
    <t>всего</t>
  </si>
  <si>
    <t>по стороне 220 кВ</t>
  </si>
  <si>
    <t>по стороне 110 кВ</t>
  </si>
  <si>
    <t>по стороне 6 кВ</t>
  </si>
  <si>
    <t>по стороне 0,4 кВ</t>
  </si>
  <si>
    <t>дата аварийного отключения</t>
  </si>
  <si>
    <t>причины аварии</t>
  </si>
  <si>
    <t>мероприятия по устранению</t>
  </si>
  <si>
    <t>ОАО "Селенгигнский ЦКК"</t>
  </si>
  <si>
    <t>О способах приобретения , стоимости и объемах товаров</t>
  </si>
  <si>
    <t>О корпоративных правилах осуществления закупок</t>
  </si>
  <si>
    <t>Закупки осуществляются на основании стандарта предприятия СТО СМК 23-054-2011</t>
  </si>
  <si>
    <t>Российская Федерация,  Республика Бурятия,  Кабанский район, поселок городского типа  Селенгинск.</t>
  </si>
  <si>
    <t xml:space="preserve">Основными руководящими документами, регламентирующими деятельность ОАО «Селенгинский ЦКК» в части оказания услуг по передаче электрической энергии являются: </t>
  </si>
  <si>
    <t>1. Федеральный закон от 26.03.2003 № 35-ФЗ «Об электроэнергетике» (первоначальный текст документа опубликован в изданиях "Собрание законодательства РФ", 31.03.2003, N 13, ст. 1177, "Парламентская газета", N 59, 01.04.2003, "Российская газета", N 60, 01.04.2003);</t>
  </si>
  <si>
    <t>3. Постановление Правительства Российской Федерации от 04.05.2012 № 442 «О функционировании розничных рынков электрической энергии, полном и (или) частичном ограничении режима потребления  электрической энергии» (первоначальный текст документа опубликован в издании "Собрание законодательства РФ", 04.06.2012, N 23, ст. 3008).</t>
  </si>
  <si>
    <t>Услуги по передаче электрической энергии предоставляются сетевой организацией на основании договора о возмездном оказании услуг по передаче электрической энергии (далее - договор) (п. 4 Правил)</t>
  </si>
  <si>
    <t xml:space="preserve">В рамках договора ОАО «Селенгинский ЦКК» обязуется осуществить комплекс организационно и технологически связанных действий, обеспечивающих передачу электрической энергии через технические устройства электрических сетей, а потребитель услуг - оплатить их (п. 12 Правил). </t>
  </si>
  <si>
    <t xml:space="preserve">стоимости услуг по передаче электрической энергии на содержание объектов электросетевого хозяйства; </t>
  </si>
  <si>
    <t xml:space="preserve">стоимости нормативных технологических потерь электрической энергии. </t>
  </si>
  <si>
    <t xml:space="preserve">а) заявление о заключении договора с указанием следующих сведений, подтверждаемых прилагаемыми к нему копиями документов: </t>
  </si>
  <si>
    <t>в отношении заявителей (потребителей электрической энергии) - физических лиц, за исключением индивидуальных предпринимателей, - фамилия, имя и отчество, дата и номер договора энергоснабжения, место нахождения энергопринимающих устройств, в отношении которых заявитель намерен заключить договор;</t>
  </si>
  <si>
    <t>в отношении заявителей (потребителей электрической энергии) - юридических лиц и индивидуальных предпринимателей - наименование, идентификационный номер налогоплательщика, дата и номер договора энергоснабжения (договора купли-продажи (поставки) электрической энергии (мощности)), заключенного на оптовом и (или) розничном рынках электрической энергии, место нахождения заявителя, место нахождения энергопринимающих устройств, в отношении которых заявитель намерен заключить договор, а также в случае, если в границах балансовой принадлежности помимо энергопринимающих устройств расположены объекты по производству электрической энергии (мощности), - место нахождения таких объектов;</t>
  </si>
  <si>
    <t>величина максимальной мощности энергопринимающих устройств, в отношении которых заявитель намерен заключить договор, с ее распределением по точкам поставки;</t>
  </si>
  <si>
    <t>срок начала оказания услуг по передаче электрической энергии, подтверждаемый выпиской из договора энергоснабжения о дате начала снабжения электрической энергией указанного в заявлении потребителя электрической энергии, представляемой гарантирующим поставщиком или энергосбытовой организацией, или выпиской из договора купли-продажи (поставки) электрической энергии (мощности), содержащей сведения о дате начала продажи электрической энергии потребителю электрической энергии, о точках поставки по договору, а также о реквизитах лица, выступающего продавцом по такому договору, представляемой заявителем, который заключил такой договор, либо выпиской из договора о присоединении к торговой системе оптового рынка электрической энергии и мощности, предоставляемой заявителем;</t>
  </si>
  <si>
    <t>б) акт об осуществлении технологического присоединения (при его наличии);</t>
  </si>
  <si>
    <t>в) однолинейную схему электрической сети заявителя (потребителя электрической энергии, в интересах которого заключается договор) с указанием точек присоединения к объектам электросетевого хозяйства;</t>
  </si>
  <si>
    <t>г) акт разграничения балансовой принадлежности электросетей и акт разграничения эксплуатационной ответственности сторон (при их наличии);</t>
  </si>
  <si>
    <t>д) документы, содержащие описание приборов учета, установленных в отношении энергопринимающих устройств, с указанием типов приборов учета и их классов точности, мест их установки, заводских номеров, даты предыдущей и очередной государственной поверки, межповерочного интервала;</t>
  </si>
  <si>
    <t>е) копию договора об оказании услуг по оперативно-диспетчерскому управлению - в случае заключения договора с организацией по управлению единой национальной (общероссийской) электрической сетью;</t>
  </si>
  <si>
    <t>ж) проект договора - по желанию заявителя;</t>
  </si>
  <si>
    <t>з) акт согласования технологической и (или) аварийной брони (при его наличии).</t>
  </si>
  <si>
    <t>Заявитель, получивший от сетевой организации проект договора, заполняет его в части сведений о заявителе и направляет 1 подписанный им экземпляр проекта договора сетевой организации (п. 22 Правил).</t>
  </si>
  <si>
    <t>Договор считается заключенным с даты получения сетевой организацией подписанного заявителем проекта договора, если иное не установлено договором или решением суда (п. 23 Правил).</t>
  </si>
  <si>
    <t xml:space="preserve">ОАО «Селенгинский ЦКК» вправе отказаться от заключения договора в случае (п. 24 Правил): </t>
  </si>
  <si>
    <t>направления заявления о заключении договора 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ОАО «Селенгинский ЦКК» и в отношении которых не заключен договор об осуществлении технологического присоединения к электрическим сетям этой сетевой организации, и (или) которые имеют технологическое присоединение к объектам электросетевого хозяйства, выбывшим из владения этой сетевой организации в установленном законом порядке. При этом обязательным условием для заключения договора с гарантирующими поставщиками и энергосбытовыми организациями является наличие технологического присоединения потребителей электрической энергии, в чьих интересах заключается такой договор, или заключенного договора об осуществлении технологического присоединения к электрическим сетям сетевой организации энергопринимающих устройств, в отношении которых заключается договор, а для организаций, осуществляющих деятельность по экспорту-импорту электрической энергии, - наличие соединения электрических сетей этой сетевой организации с электрическими сетями соседних государств, по территориям которых осуществляются экспортно-импортные поставки электрической энергии;</t>
  </si>
  <si>
    <t xml:space="preserve">Индивидуальный тариф на оказание услуг по передаче электрической  энергии  для взаиморасчетов между сетевыми организациями. </t>
  </si>
  <si>
    <t>Единый (котловой) одноставочный тариф для прочих потребителей</t>
  </si>
  <si>
    <t>Информация об инвестиционных программах (о проектах инвестиционных программ) и отчетах об их реализации</t>
  </si>
  <si>
    <t>Информация об выполнении годового плана капитального ремонта и капитальных вложений и отчетах об их реализации</t>
  </si>
  <si>
    <t xml:space="preserve">Полезный отпуск потребтелям </t>
  </si>
  <si>
    <t xml:space="preserve">Собственным потребителям </t>
  </si>
  <si>
    <t>потребителям, присоединенным к центру питания, в том числе:</t>
  </si>
  <si>
    <t>4.4.</t>
  </si>
  <si>
    <t>кВтч</t>
  </si>
  <si>
    <t xml:space="preserve">Закупка электрической энергии для компенсации потерь в сетях и ее стоимость( без НДС). </t>
  </si>
  <si>
    <t xml:space="preserve">Закупка электрической энергии для компенсации потерь в сетях и ее стоимость( без НДС) у производителей электрической энергии с помощью ВИЭ. </t>
  </si>
  <si>
    <t>Примечание</t>
  </si>
  <si>
    <t>Договор оказания услуг по передаче электрической энергии  № 391-00005 от 15.07.2014г с АО "Читаэнергосбыт"</t>
  </si>
  <si>
    <t xml:space="preserve">2. Правила недискриминационного доступа к услугам по передаче электрической энергии и оказания этих услуг, утвержденные постановлением Правительства Российской Федерации от 27.12.2004 № 861 (далее – Правила) (первоначальный текст документа опубликован в изданиях "Собрание законодательства РФ", 27.12.2004, N 52 (часть 2), ст. 5525, "Российская газета", N 7, 19.01.2005); </t>
  </si>
  <si>
    <t>Объем услуг по передаче электрической энергии, оказанных ОАО «Селенгинский ЦКК», оплачиваемых потребителями услуг по ставке, используемой для целей определения расходов на оплату нормативных потерь электрической энергии при ее передаче по электрическим сетям, двухставочной цены (тарифа) на услуги по передаче электрической энергии, равен произведению объема потребления электрической энергии на соответствующем уровне напряжения и норматива потерь электрической энергии при ее передаче по электрическим сетям, утвержденного федеральным (региональным)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топливно-энергетического комплекса</t>
  </si>
  <si>
    <t xml:space="preserve">Стоимость услуг ОАО «Селенгинский ЦКК» по передаче электроэнергии определяется соответствующими тарифами, устанавливаемыми Региональной службой по тарифам Республики Бурятия, с учетом нормативов технологических потерь электроэнергии при ее передаче и состоит из: </t>
  </si>
  <si>
    <t>а) гарантирующие поставщики оплачивают услуги по передаче электрической энергии, оказываемые в интересах обслуживаемых ими потребителей, до 15-го числа месяца, следующего за расчетным;</t>
  </si>
  <si>
    <t>б) иные потребители услуг по передаче электрической энергии (за исключением населения) оплачивают 50 процентов стоимости оказываемых им услуг по передаче электрической энергии на условиях предоплаты.</t>
  </si>
  <si>
    <t>Лицо, которое намерено заключить договор (далее – заявитель), направляет в сетевую организацию (п. 18 Правил):</t>
  </si>
  <si>
    <t>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сетевой организации, но в отношении которых подана заявка об осуществлении технологического присоединения к электрическим сетям сетевой организации, заключение договора осуществляется с учетом особенностей, предусмотренных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27.12.2004 № 861 (п. 18(2) Правил).</t>
  </si>
  <si>
    <t>Сетевая организация в течение 30 дней с даты получения документов, предусмотренных в пункте 18 Правил, обязана их рассмотреть и направить заявителю подписанный сетевой организацией проект договора или мотивированный отказ от его заключения либо протокол разногласий к проекту договора в установленном порядке (п. 20 Правил).</t>
  </si>
  <si>
    <r>
      <t xml:space="preserve">В случае отсутствия в представленных документах сведений, указанных в </t>
    </r>
    <r>
      <rPr>
        <b/>
        <sz val="12"/>
        <color theme="1"/>
        <rFont val="Times New Roman"/>
        <family val="1"/>
        <charset val="204"/>
      </rPr>
      <t xml:space="preserve">подпункте "а" </t>
    </r>
    <r>
      <rPr>
        <sz val="12"/>
        <color theme="1"/>
        <rFont val="Times New Roman"/>
        <family val="1"/>
        <charset val="204"/>
      </rPr>
      <t>пункта 18 Правил, сетевая организация в течение 6 рабочих дней уведомляет об этом заявителя и в 30-дневный срок с даты получения недостающих сведений рассматривает заявление (п. 21 Правил).</t>
    </r>
  </si>
  <si>
    <t>Утв. приказом Министерства энергетики РФ</t>
  </si>
  <si>
    <t>от 14 октября 2013 г. № 718</t>
  </si>
  <si>
    <t>Форма 1.1 — Журнал учета текущей информации о прекращении</t>
  </si>
  <si>
    <t>передачи электрической энергии для потребителей услуг</t>
  </si>
  <si>
    <t>электросетевой организации ОАО "Селенгинский ЦКК"</t>
  </si>
  <si>
    <t>за</t>
  </si>
  <si>
    <t>год</t>
  </si>
  <si>
    <t>Обосновывающие</t>
  </si>
  <si>
    <t>Продолжительность</t>
  </si>
  <si>
    <t>Количество точек присоединения</t>
  </si>
  <si>
    <r>
      <t>данные для расчета</t>
    </r>
    <r>
      <rPr>
        <vertAlign val="superscript"/>
        <sz val="12"/>
        <rFont val="Times New Roman"/>
        <family val="1"/>
        <charset val="204"/>
      </rPr>
      <t>1</t>
    </r>
  </si>
  <si>
    <t>прекращения, час.</t>
  </si>
  <si>
    <t>потребителей услуг к электрической сети</t>
  </si>
  <si>
    <t>электросетевой организации, шт.</t>
  </si>
  <si>
    <r>
      <t>1</t>
    </r>
    <r>
      <rPr>
        <sz val="8"/>
        <rFont val="Arial Cyr"/>
        <charset val="204"/>
      </rPr>
      <t> </t>
    </r>
    <r>
      <rPr>
        <sz val="8"/>
        <rFont val="Times New Roman"/>
        <family val="1"/>
        <charset val="204"/>
      </rPr>
      <t>В том числе на основе базы актов расследования технологических нарушений за соответствующий месяц.</t>
    </r>
  </si>
  <si>
    <t>Должность</t>
  </si>
  <si>
    <t>Ф. И. О.</t>
  </si>
  <si>
    <t>Подпись</t>
  </si>
  <si>
    <t>Исполнитель: Северин Е.В. тел 8(30138) 74-1-54</t>
  </si>
  <si>
    <t>Уутв. приказом Министерства энергетики РФ</t>
  </si>
  <si>
    <t>Форма 1.2 — Расчет показателя средней продолжительности</t>
  </si>
  <si>
    <t>прекращений передачи электрической энергии</t>
  </si>
  <si>
    <t>Наименование электросетевой организации</t>
  </si>
  <si>
    <t>Максимальное за расчетный период</t>
  </si>
  <si>
    <t>г. число</t>
  </si>
  <si>
    <t>Максимальное значение</t>
  </si>
  <si>
    <t>точек присоединения</t>
  </si>
  <si>
    <t>Суммарная продолжительность прекращений</t>
  </si>
  <si>
    <r>
      <t>передачи электрической энергии, час. (Т</t>
    </r>
    <r>
      <rPr>
        <vertAlign val="subscript"/>
        <sz val="12"/>
        <rFont val="Times New Roman"/>
        <family val="1"/>
        <charset val="204"/>
      </rPr>
      <t>пр</t>
    </r>
    <r>
      <rPr>
        <sz val="12"/>
        <rFont val="Times New Roman"/>
        <family val="1"/>
        <charset val="204"/>
      </rPr>
      <t>)</t>
    </r>
  </si>
  <si>
    <t>Показатель средней продолжительности прекращений</t>
  </si>
  <si>
    <r>
      <t>передачи электрической энергии (П</t>
    </r>
    <r>
      <rPr>
        <vertAlign val="subscript"/>
        <sz val="12"/>
        <rFont val="Times New Roman"/>
        <family val="1"/>
        <charset val="204"/>
      </rPr>
      <t>п</t>
    </r>
    <r>
      <rPr>
        <sz val="12"/>
        <rFont val="Times New Roman"/>
        <family val="1"/>
        <charset val="204"/>
      </rPr>
      <t>)</t>
    </r>
  </si>
  <si>
    <t>Исполнитель: Е.В. Северин Е.В. тел.8(30138) 74-1-54</t>
  </si>
  <si>
    <t>к приказу Минэнерго России</t>
  </si>
  <si>
    <t>от 29 ноября 2016 г. № 1256</t>
  </si>
  <si>
    <t>(в ред. от 21 июня 2017 г.)</t>
  </si>
  <si>
    <t>Наименование сетевой организации</t>
  </si>
  <si>
    <t>№</t>
  </si>
  <si>
    <t>п/п</t>
  </si>
  <si>
    <t>2</t>
  </si>
  <si>
    <t>Приложение № 8</t>
  </si>
  <si>
    <r>
      <t>Форма 8.1.</t>
    </r>
    <r>
      <rPr>
        <b/>
        <vertAlign val="superscript"/>
        <sz val="12"/>
        <rFont val="Times New Roman"/>
        <family val="1"/>
        <charset val="204"/>
      </rPr>
      <t>1</t>
    </r>
    <r>
      <rPr>
        <b/>
        <sz val="12"/>
        <rFont val="Times New Roman"/>
        <family val="1"/>
        <charset val="204"/>
      </rPr>
      <t xml:space="preserve"> Журнал учета данных первичной информации по всем прекращениям</t>
    </r>
  </si>
  <si>
    <t xml:space="preserve">передачи электрической энергии произошедших на объектах сетевой организации </t>
  </si>
  <si>
    <t>месяц</t>
  </si>
  <si>
    <t>года</t>
  </si>
  <si>
    <r>
      <t>1</t>
    </r>
    <r>
      <rPr>
        <sz val="8"/>
        <rFont val="Times New Roman"/>
        <family val="1"/>
        <charset val="204"/>
      </rPr>
      <t>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 то форма заполняется отдельно по каждому такому восстановлению.</t>
    </r>
  </si>
  <si>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</si>
  <si>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</si>
  <si>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</si>
  <si>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t>
  </si>
  <si>
    <t>Учет в показателях надежности, в т. ч. индикативных
показателях надежности (0 — нет, 1 — да)</t>
  </si>
  <si>
    <t>Номер прекращения передачи электрической энергии/
Номер итоговой строки</t>
  </si>
  <si>
    <t>Наименование структурной единицы сетевой организации</t>
  </si>
  <si>
    <t>Вид объекта: КЛ, ВЛ, КВЛ, ПС, ТП, РП</t>
  </si>
  <si>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</si>
  <si>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t>Высший класс напряжения отключенного
оборудования сетевой организации, кВ</t>
  </si>
  <si>
    <t>Время и дата начала прекращения передачи электрической энергии
(часы, минуты, ГГГГ.ММ.ДД)</t>
  </si>
  <si>
    <t>Время и дата восстановления режима потребления
электрической энергии потребителей услуг
(часы, минуты, ГГГГ.ММ.ДД)</t>
  </si>
  <si>
    <t>Вид прекращения передачи электроэнергии (П, А, В)</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</si>
  <si>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</si>
  <si>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</si>
  <si>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t>
  </si>
  <si>
    <t>Перечень потребителей 1-й и 2-й категорий надежности, в отношении
которых произошло частичное ограничение режима потребления
электрической энергии</t>
  </si>
  <si>
    <t>Количество точек поставки потребителей услуг сетевой</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</si>
  <si>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</si>
  <si>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прекращения передачи</t>
  </si>
  <si>
    <t>организации, в отношении которых произошел перерыв</t>
  </si>
  <si>
    <t>электрической энергии</t>
  </si>
  <si>
    <t>электроснабжения, шт., в том числе:</t>
  </si>
  <si>
    <t>и их расследовании</t>
  </si>
  <si>
    <t>ВСЕГО</t>
  </si>
  <si>
    <t>в разделении катего-</t>
  </si>
  <si>
    <t>в разделении уровней</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</si>
  <si>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</si>
  <si>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</si>
  <si>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</si>
  <si>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</si>
  <si>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рий надежности</t>
  </si>
  <si>
    <t xml:space="preserve">напряжения ЭПУ </t>
  </si>
  <si>
    <t>потребителей элект-</t>
  </si>
  <si>
    <t>потребителя электрической</t>
  </si>
  <si>
    <t>рической энергии</t>
  </si>
  <si>
    <t>энергии</t>
  </si>
  <si>
    <t>1-я категория надежности</t>
  </si>
  <si>
    <t>2-я категория надежности</t>
  </si>
  <si>
    <t>3-я категория надежности</t>
  </si>
  <si>
    <t>BH
(110 кВ и выше)</t>
  </si>
  <si>
    <t>CH1
(35 кВ)</t>
  </si>
  <si>
    <t>CH2
(6—20 кВ)</t>
  </si>
  <si>
    <t>HH
(0,22—1 кВ)</t>
  </si>
  <si>
    <t>1</t>
  </si>
  <si>
    <t>ТЭС</t>
  </si>
  <si>
    <t>В</t>
  </si>
  <si>
    <t>ЭРЦ</t>
  </si>
  <si>
    <t>ИТОГО по всем прекращениям передачи</t>
  </si>
  <si>
    <t>И</t>
  </si>
  <si>
    <t>х</t>
  </si>
  <si>
    <t>электрической энергии за отчетный период:</t>
  </si>
  <si>
    <t>— по ограничениям, связанным</t>
  </si>
  <si>
    <t>П</t>
  </si>
  <si>
    <t>0</t>
  </si>
  <si>
    <t>с проведением ремонтных работ</t>
  </si>
  <si>
    <t>— по аварийным ограничениям</t>
  </si>
  <si>
    <t>А</t>
  </si>
  <si>
    <t>— по внерегламентным отключениям</t>
  </si>
  <si>
    <t>— по внерегламентным отключениям,</t>
  </si>
  <si>
    <t>В1</t>
  </si>
  <si>
    <t>учитываемым при расчете показателей</t>
  </si>
  <si>
    <t>надежности, в том числе индикативных</t>
  </si>
  <si>
    <t>показателей надежности</t>
  </si>
  <si>
    <t>Форма 8.1.1. Ведомость присоединений потребителей услуг сетевой организации (наименование)</t>
  </si>
  <si>
    <t>Наименование структурной единицы
сетевой организации</t>
  </si>
  <si>
    <t>Наименование вышестоящего центра
питания относительно вторичного
уровня присоединения при нормальной
схеме электроснабжения (при наличии)</t>
  </si>
  <si>
    <t>Диспетчерское наименование ЛЭП от
вышестоящего центра питания до объекта
электросетевого хозяйства определенного
вторичным уровнем напряжения</t>
  </si>
  <si>
    <t>Вторичный уро-</t>
  </si>
  <si>
    <t>Первичный уровень</t>
  </si>
  <si>
    <t>Количество точек поставки потребителей услуг сетевой организации,</t>
  </si>
  <si>
    <t>вень присоединения</t>
  </si>
  <si>
    <t>присоединения</t>
  </si>
  <si>
    <t>присоединенных к первичному уровню присоединения, шт.</t>
  </si>
  <si>
    <t>Диспетчерское наименование
ПС, ТП, РП</t>
  </si>
  <si>
    <t>Высший класс напряжения, кВ</t>
  </si>
  <si>
    <t>Диспетчерское наименование
ВЛ, КЛ, КВЛ</t>
  </si>
  <si>
    <t>Класс напряжения, кВ</t>
  </si>
  <si>
    <t>В разделении категорий</t>
  </si>
  <si>
    <t>В разделении уровней напряжения</t>
  </si>
  <si>
    <t>Смежные сетевые организации
и производители электрической
энергии</t>
  </si>
  <si>
    <t>надежности потребителей</t>
  </si>
  <si>
    <t>ЭПУ потребителей электрической</t>
  </si>
  <si>
    <t>ВН (110 кВ и выше)</t>
  </si>
  <si>
    <t>СН1 (35 кВ)</t>
  </si>
  <si>
    <t>СН2 (6—20 кВ)</t>
  </si>
  <si>
    <t>НН (ниже 1 кВ)</t>
  </si>
  <si>
    <t>ПАО МРСК Сибири</t>
  </si>
  <si>
    <t xml:space="preserve">ТМ-276            СП-277 </t>
  </si>
  <si>
    <t>ПС 220 кВ Селенгинский ЦКК</t>
  </si>
  <si>
    <t>ВЛ-103  ВЛ-113  ВЛ-117  ВЛ-121  ВЛ-122</t>
  </si>
  <si>
    <t>ВЛ-79</t>
  </si>
  <si>
    <t xml:space="preserve">КЛ Градирня </t>
  </si>
  <si>
    <t>ВЛ-22</t>
  </si>
  <si>
    <t>ВЛ-3</t>
  </si>
  <si>
    <t>ВЛ-18</t>
  </si>
  <si>
    <t>Информация об опросе</t>
  </si>
  <si>
    <t>Вид регулируемых услуг</t>
  </si>
  <si>
    <t>Услуги по передаче электрической энергии</t>
  </si>
  <si>
    <t>Технологическое присоединение</t>
  </si>
  <si>
    <t xml:space="preserve">Ввиду того  что данный вид услуги ОАО "Селенгинский ЦКК" не оказывается и тариф на нее регулирующим органом (РСТ РБ) не устанавливается - опрос не производился. </t>
  </si>
  <si>
    <t>руб./МВт*мес</t>
  </si>
  <si>
    <t>Единый (котловой) двухставочный тариф для прочих потребителей, по СН II - ставка за содержание электрических сетей</t>
  </si>
  <si>
    <t>Единый (котловой) двухставочный тариф для прочих потребителей, по СН II - ставка на оплату технологического расхода (потерь) в электрических сетях</t>
  </si>
  <si>
    <t>Информация об основных потребительских характеристиках регулируемых товаров, работ и услуг</t>
  </si>
  <si>
    <t>Величина</t>
  </si>
  <si>
    <t>Потери электроэнергии в сетях сетевой организации в абсолютном в выражении по уровням напряжения</t>
  </si>
  <si>
    <t>Потери электроэнергии в сетях сетевой организации в относительном выражении по уровням напряжения</t>
  </si>
  <si>
    <t xml:space="preserve">Уровень нормативных потерь электроэнергии </t>
  </si>
  <si>
    <t>Размер фактических потерь, оплачиваемых покупателями при осуществлении расчетов за электрическую энергию по уровням напряжения</t>
  </si>
  <si>
    <t>О перечне мероприятий по снижению размеров потерь в сетях</t>
  </si>
  <si>
    <t>Мероприятия</t>
  </si>
  <si>
    <t>Срок исполнения</t>
  </si>
  <si>
    <t>Источники финансирования</t>
  </si>
  <si>
    <t>О перечне зон деятельности сетевой организации</t>
  </si>
  <si>
    <t>населенный пункт</t>
  </si>
  <si>
    <t>наименование</t>
  </si>
  <si>
    <t>шт.</t>
  </si>
  <si>
    <t>дата включения в работу</t>
  </si>
  <si>
    <t>О способах приобретения, стоимости и об объемах товаров, необходимых для оказания услуг по передаче электроэнергии</t>
  </si>
  <si>
    <t>Об условиях, на которых осуществляется поставка регулируемых товаров, работ и услуг субъектами естественных монополий, и (или) условиях договоров об осуществлении технологического присоединения к электрическим сетям</t>
  </si>
  <si>
    <t>Оплата услуг по передаче электрической энергии, если иное не установлено соглашением сторон, осуществляется в следующие сроки (п. 15(2) Правил):</t>
  </si>
  <si>
    <t>О балансе электрической мощности по сетям ВН, СН1, СН11 и НН                                                                         по ЭСО (по региональным электрическим сетям)</t>
  </si>
  <si>
    <t>млн.кВт.</t>
  </si>
  <si>
    <t>АО "Читаэнергосбыт""</t>
  </si>
  <si>
    <t>Сальдо переток в другие организации   (ПАО "Россети Сибирь- Бурятэнерго")</t>
  </si>
  <si>
    <t>АО Читаэнергосбыт</t>
  </si>
  <si>
    <t>30</t>
  </si>
  <si>
    <t>ВЛ-88</t>
  </si>
  <si>
    <t>ПС 220 кВ Селенгинский ЦКК, КТП-30</t>
  </si>
  <si>
    <t>КЛ РУ-5</t>
  </si>
  <si>
    <t>ВЛ РУ-5</t>
  </si>
  <si>
    <t>ВЛ-50;  ВЛ-60;  ВЛ-83; ТИЗ Овсянка; ВЛ-Клюквенная падь</t>
  </si>
  <si>
    <t>Ввиду того что потребителями всего объема услуг являются следующие организации: 1. АО "Читаэнергосбыт" - гарантирующий поставщик на территории Республика Бурятия; 2. ПАО "Россети Сибирь - филиал Бурятэнерго" -  сетевая организация; , опрос не производился на основании п. 1 Единых стандартов качества обслуживания сетевыми организациями потребителей улуг сетевых рганизаций, утв. Приказом Минэнерго России от 15.04.2014 г. № 186</t>
  </si>
  <si>
    <t>КЛ ТЭС</t>
  </si>
  <si>
    <t>Таблица № П1.4.</t>
  </si>
  <si>
    <t>Баланс электрической энергии по сетям ВН, СН1, СН11 и НН                                                                         по ЭСО (по региональным электрическим сетям)</t>
  </si>
  <si>
    <t>Сальдо переток в другие организации   (ПАО " Россети Сибирь-Бурятэнерго")</t>
  </si>
  <si>
    <t>Индивидуальный двухставочный  тариф для взаиморасчетов между ПАО "Россети Сибирь" - "Буртэнерго" и ОАО "СЦКК"  ставка за содержание электрических сетей</t>
  </si>
  <si>
    <t>Индивидуальный двухставочный  тариф для взаиморасчетов между ПАО "Россети Сибирь" - "Буртэнерго" и ОАО "СЦКК"  ставка за на оплату технологического расхода (потерь)</t>
  </si>
  <si>
    <t xml:space="preserve">Индивидуальный одноставочный  тариф для взаиморасчетов между ПАО "Россети Сибирь" - "Буртэнерго" и ОАО "СЦКК" </t>
  </si>
  <si>
    <t>Индивидуальный двухставочный тариф для взаиморасчетов между  ОАО "СЦКК" и ПАО "Россети Сибирь" - "Буртэнерго"   ставка за содержание электрических сетей</t>
  </si>
  <si>
    <t>Индивидуальный двухставочный тариф для взаиморасчетов между  ОАО "СЦКК"  и ПАО "Россети Сибирь" - "Буртэнерго" ставка за на оплату технологического расхода (потерь)</t>
  </si>
  <si>
    <t>Индивидуальный одноставочный  тариф для взаиморасчетов между  ОАО "СЦКК" и ПАО "Россети Сибирь" - "Буртэнерго"</t>
  </si>
  <si>
    <t xml:space="preserve">Протокол заседания Коллегии РСТ РБ №1/32 от 25.12.2019г. «Об установлении долгосрочных параметров регулирования деятельности территориальных сетевых организаций с применением метода долгосрочной индексации необходимой валовой выручки». </t>
  </si>
  <si>
    <t>Факт 2022 г.</t>
  </si>
  <si>
    <t>ОАО "Селенгинский ЦКК" 2022 г.</t>
  </si>
  <si>
    <t>Заместитель главного энергетика</t>
  </si>
  <si>
    <t>В.И. Шешурихин</t>
  </si>
  <si>
    <t>Сводные данные об аварийных отключениях, вызванных авариями и внеплановыми отключениями объектов электросетевого хозяйства за 2022 г.</t>
  </si>
  <si>
    <t>2022</t>
  </si>
  <si>
    <t>4; 3 с августа 2022</t>
  </si>
  <si>
    <t>Отчет об опросе потребителей за 2022 г. ОАО "Селенгинский ЦКК"</t>
  </si>
  <si>
    <t>Приказ Республиканской службы по тарифам Республики Бурятия № 1/43 от 29.11.2023 г.</t>
  </si>
  <si>
    <t>с 01.01. 2023 г. по 31.12. 2023 г.</t>
  </si>
  <si>
    <t>Приказ Республиканской службы по тарифам Республики Бурятия № 1/37 от 28.11.2023 г.</t>
  </si>
  <si>
    <t>https://egov-buryatia.ru/rst/activities/documents/prikazy.php</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</si>
  <si>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в 2022 г. регулятором не принимались</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</si>
  <si>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на 2022 г. регулятором не приняты.</t>
  </si>
  <si>
    <t>Мероприятия по снижению размеров потерь в сетях в 2022 г. не проводились</t>
  </si>
  <si>
    <t>О затратах на оплату потерь в 2022 г</t>
  </si>
  <si>
    <t>На 2022 г. инвестиционные программы в сфере оказания услуг по передаче электрической энергии не утверждались.</t>
  </si>
  <si>
    <t>На 2022 г. план капитальных вложений и капитального ремонта  в сфере оказания услуг по передаче электрической энергии РСТ РБ не утверждались.</t>
  </si>
  <si>
    <t>На 2023 г. капитальные вложения и капитальные ремонты в сфере оказания услуг по передаче электрической энергии РСТ РБ не утверждены.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</si>
</sst>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98">
    <numFmt numFmtId="164" formatCode="#,##0.00&quot;р.&quot;;\-#,##0.00&quot;р.&quot;"/>
    <numFmt numFmtId="165" formatCode="_-* #,##0&quot;р.&quot;_-;\-* #,##0&quot;р.&quot;_-;_-* &quot;-&quot;&quot;р.&quot;_-;_-@_-"/>
    <numFmt numFmtId="166" formatCode="_-* #,##0_р_._-;\-* #,##0_р_._-;_-* &quot;-&quot;_р_._-;_-@_-"/>
    <numFmt numFmtId="167" formatCode="_-* #,##0.00&quot;р.&quot;_-;\-* #,##0.00&quot;р.&quot;_-;_-* &quot;-&quot;??&quot;р.&quot;_-;_-@_-"/>
    <numFmt numFmtId="168" formatCode="_-* #,##0.00_р_._-;\-* #,##0.00_р_._-;_-* &quot;-&quot;??_р_._-;_-@_-"/>
    <numFmt numFmtId="169" formatCode="#,##0.000"/>
    <numFmt numFmtId="170" formatCode="#,##0.00000"/>
    <numFmt numFmtId="171" formatCode="#,##0.0"/>
    <numFmt numFmtId="172" formatCode="0.0%"/>
    <numFmt numFmtId="173" formatCode="0.000"/>
    <numFmt numFmtId="174" formatCode="_-* #,##0.00[$€-1]_-;\-* #,##0.00[$€-1]_-;_-* &quot;-&quot;??[$€-1]_-"/>
    <numFmt numFmtId="175" formatCode="0.0%_);\(0.0%\)"/>
    <numFmt numFmtId="176" formatCode="#,##0_);[Red]\(#,##0\)"/>
    <numFmt numFmtId="177" formatCode="#,##0;\(#,##0\)"/>
    <numFmt numFmtId="178" formatCode="_-* #,##0.00\ _$_-;\-* #,##0.00\ _$_-;_-* &quot;-&quot;??\ _$_-;_-@_-"/>
    <numFmt numFmtId="179" formatCode="#.##0\.00"/>
    <numFmt numFmtId="180" formatCode="#\.00"/>
    <numFmt numFmtId="181" formatCode="\$#\.00"/>
    <numFmt numFmtId="182" formatCode="#\."/>
    <numFmt numFmtId="183" formatCode="_-* #,##0\ &quot;руб&quot;_-;\-* #,##0\ &quot;руб&quot;_-;_-* &quot;-&quot;\ &quot;руб&quot;_-;_-@_-"/>
    <numFmt numFmtId="184" formatCode="&quot;?.&quot;#,##0_);[Red]\(&quot;?.&quot;#,##0\)"/>
    <numFmt numFmtId="185" formatCode="&quot;?.&quot;#,##0.00_);[Red]\(&quot;?.&quot;#,##0.00\)"/>
    <numFmt numFmtId="186" formatCode="General_)"/>
    <numFmt numFmtId="187" formatCode="_-* #,##0&quot;đ.&quot;_-;\-* #,##0&quot;đ.&quot;_-;_-* &quot;-&quot;&quot;đ.&quot;_-;_-@_-"/>
    <numFmt numFmtId="188" formatCode="_-* #,##0.00&quot;đ.&quot;_-;\-* #,##0.00&quot;đ.&quot;_-;_-* &quot;-&quot;??&quot;đ.&quot;_-;_-@_-"/>
    <numFmt numFmtId="189" formatCode="#,##0_);[Red]\(#,##0\);&quot;-&quot;_);[Blue]&quot;Error-&quot;@"/>
    <numFmt numFmtId="190" formatCode="_-* #,##0.00_-;_-* #,##0.00\-;_-* &quot;-&quot;??_-;_-@_-"/>
    <numFmt numFmtId="191" formatCode="&quot;L.&quot;\ #,##0;\-&quot;L.&quot;\ #,##0"/>
    <numFmt numFmtId="192" formatCode="_(&quot;USD&quot;* #,##0.00_);_(&quot;USD&quot;* \(#,##0.00\);_(&quot;USD&quot;* &quot;-&quot;??_);_(@_)"/>
    <numFmt numFmtId="193" formatCode="0.000%"/>
    <numFmt numFmtId="194" formatCode="_-&quot;F&quot;\ * #,##0.00_-;_-&quot;F&quot;\ * #,##0.00\-;_-&quot;F&quot;\ * &quot;-&quot;??_-;_-@_-"/>
    <numFmt numFmtId="195" formatCode="_-&quot;?&quot;* #,##0.0_-;\-&quot;?&quot;* #,##0.0_-;_-&quot;?&quot;* &quot;-&quot;??_-;_-@_-"/>
    <numFmt numFmtId="196" formatCode="_-* #,##0_-;\-* #,##0_-;_-* &quot;-&quot;_-;_-@_-"/>
    <numFmt numFmtId="197" formatCode="_-* #,##0.00_-;\-* #,##0.00_-;_-* &quot;-&quot;??_-;_-@_-"/>
    <numFmt numFmtId="198" formatCode="&quot;$&quot;#,##0.00;[Red]\-&quot;$&quot;#,##0.00"/>
    <numFmt numFmtId="199" formatCode="&quot;$&quot;#,##0_);[Red]\(&quot;$&quot;#,##0\)"/>
    <numFmt numFmtId="200" formatCode="0.0000000000"/>
    <numFmt numFmtId="201" formatCode="_(* #,##0.000_);_(* \(#,##0.000\);_(* &quot;-&quot;??_);_(@_)"/>
    <numFmt numFmtId="202" formatCode="\$#,##0\ ;\(\$#,##0\)"/>
    <numFmt numFmtId="203" formatCode="#,##0.000[$р.-419];\-#,##0.000[$р.-419]"/>
    <numFmt numFmtId="204" formatCode="_-* #,##0.0\ _$_-;\-* #,##0.0\ _$_-;_-* &quot;-&quot;??\ _$_-;_-@_-"/>
    <numFmt numFmtId="205" formatCode="0.0"/>
    <numFmt numFmtId="206" formatCode="#.00"/>
    <numFmt numFmtId="207" formatCode="#,##0.0_);\(#,##0.0\)"/>
    <numFmt numFmtId="208" formatCode="#."/>
    <numFmt numFmtId="209" formatCode="#,##0_ ;[Red]\-#,##0\ "/>
    <numFmt numFmtId="210" formatCode="#####"/>
    <numFmt numFmtId="211" formatCode="#,##0_);[Blue]\(#,##0\)"/>
    <numFmt numFmtId="212" formatCode="_-* #,##0\ _P_t_s_-;\-* #,##0\ _P_t_s_-;_-* &quot;-&quot;\ _P_t_s_-;_-@_-"/>
    <numFmt numFmtId="213" formatCode="_(* #,##0.00_);_(* \(#,##0.00\);_(* &quot;-&quot;??_);_(@_)"/>
    <numFmt numFmtId="214" formatCode="\9\1#,##0.000\2\8"/>
    <numFmt numFmtId="215" formatCode="hh:mm:ss\ AM/PM_)"/>
    <numFmt numFmtId="216" formatCode="#,##0.0_);\(#,##0.0\);\-_)"/>
    <numFmt numFmtId="217" formatCode="#,##0\x_);\(#,##0\x\)"/>
    <numFmt numFmtId="218" formatCode="#,##0__\ \ \ \ "/>
    <numFmt numFmtId="219" formatCode="_-* #,##0\ &quot;Pts&quot;_-;\-* #,##0\ &quot;Pts&quot;_-;_-* &quot;-&quot;\ &quot;Pts&quot;_-;_-@_-"/>
    <numFmt numFmtId="220" formatCode="_-* #,##0.00\ &quot;Pts&quot;_-;\-* #,##0.00\ &quot;Pts&quot;_-;_-* &quot;-&quot;??\ &quot;Pts&quot;_-;_-@_-"/>
    <numFmt numFmtId="221" formatCode="#,##0,"/>
    <numFmt numFmtId="222" formatCode="_-&quot;£&quot;* #,##0_-;\-&quot;£&quot;* #,##0_-;_-&quot;£&quot;* &quot;-&quot;_-;_-@_-"/>
    <numFmt numFmtId="223" formatCode="#,##0.0_);[Red]\(#,##0.0\)"/>
    <numFmt numFmtId="224" formatCode="_-&quot;£&quot;* #,##0.00_-;\-&quot;£&quot;* #,##0.00_-;_-&quot;£&quot;* &quot;-&quot;??_-;_-@_-"/>
    <numFmt numFmtId="225" formatCode="\$#.00"/>
    <numFmt numFmtId="226" formatCode="\$#."/>
    <numFmt numFmtId="227" formatCode="#,##0.00\x_);\(#,##0.00\x\);\-_)"/>
    <numFmt numFmtId="228" formatCode="_ &quot;$&quot;* #,##0.00_ ;_ &quot;$&quot;* \-#,##0.00_ ;_ &quot;$&quot;* &quot;-&quot;??_ ;_ @_ "/>
    <numFmt numFmtId="229" formatCode="#,##0.00&quot;т.р.&quot;;\-#,##0.00&quot;т.р.&quot;"/>
    <numFmt numFmtId="230" formatCode="#,##0.0;[Red]#,##0.0"/>
    <numFmt numFmtId="231" formatCode="_-* #,##0_đ_._-;\-* #,##0_đ_._-;_-* &quot;-&quot;_đ_._-;_-@_-"/>
    <numFmt numFmtId="232" formatCode="_-* #,##0.00_đ_._-;\-* #,##0.00_đ_._-;_-* &quot;-&quot;??_đ_._-;_-@_-"/>
    <numFmt numFmtId="233" formatCode="#,##0.00_);[Red]\(#,##0.00\)"/>
    <numFmt numFmtId="234" formatCode="\(#,##0.0\)"/>
    <numFmt numFmtId="235" formatCode="#,##0\ &quot;?.&quot;;\-#,##0\ &quot;?.&quot;"/>
    <numFmt numFmtId="236" formatCode="0%;\(0%\)"/>
    <numFmt numFmtId="237" formatCode="_-&quot;?&quot;* #,##0_-;\-&quot;?&quot;* #,##0_-;_-&quot;?&quot;* &quot;-&quot;??_-;_-@_-"/>
    <numFmt numFmtId="238" formatCode="#,##0.00%_);\(#,##0.00%\);\-_)"/>
    <numFmt numFmtId="239" formatCode="%#.00"/>
    <numFmt numFmtId="240" formatCode="&quot;$&quot;#,##0;&quot;$&quot;\-#,##0"/>
    <numFmt numFmtId="241" formatCode="#,##0______;;&quot;------------      &quot;"/>
    <numFmt numFmtId="242" formatCode="#,##0."/>
    <numFmt numFmtId="243" formatCode="mm/dd/yy"/>
    <numFmt numFmtId="244" formatCode="#,##0;[Red]#,##0"/>
    <numFmt numFmtId="245" formatCode="_-&quot;?&quot;* #,##0_-;\-&quot;?&quot;* #,##0_-;_-&quot;?&quot;* &quot;-&quot;_-;_-@_-"/>
    <numFmt numFmtId="246" formatCode="_ &quot;$&quot;* #,##0_ ;_ &quot;$&quot;* \-#,##0_ ;_ &quot;$&quot;* &quot;-&quot;_ ;_ @_ "/>
    <numFmt numFmtId="247" formatCode="#,##0\в"/>
    <numFmt numFmtId="248" formatCode="#,##0.000_ ;\-#,##0.000\ "/>
    <numFmt numFmtId="249" formatCode="#,##0.00_ ;[Red]\-#,##0.00\ "/>
    <numFmt numFmtId="250" formatCode="_-* #,##0.000_р_._-;\-* #,##0.000_р_._-;_-* &quot;-&quot;??_р_._-;_-@_-"/>
    <numFmt numFmtId="251" formatCode="_-* #,##0.00\ &quot;р.&quot;_-;_-* \-#,##0.00\ &quot;р.&quot;;_-* &quot;-&quot;??\ &quot;р.&quot;_-;_-@_-"/>
    <numFmt numFmtId="252" formatCode="0_)"/>
    <numFmt numFmtId="253" formatCode="#,##0\т"/>
    <numFmt numFmtId="254" formatCode="_-* #,##0\ _р_._-;\-* #,##0\ _р_._-;_-* &quot;-&quot;\ _р_._-;_-@_-"/>
    <numFmt numFmtId="255" formatCode="_-* #,##0.00\ _р_._-;\-* #,##0.00\ _р_._-;_-* &quot;-&quot;??\ _р_._-;_-@_-"/>
    <numFmt numFmtId="256" formatCode="#,##0.00_);\(#,##0.00\);\-_)"/>
    <numFmt numFmtId="257" formatCode="_-* #,##0\ _$_-;\-* #,##0\ _$_-;_-* &quot;-&quot;\ _$_-;_-@_-"/>
    <numFmt numFmtId="258" formatCode="#,###"/>
    <numFmt numFmtId="259" formatCode="#,##0.00_ ;\-#,##0.00\ "/>
    <numFmt numFmtId="260" formatCode="%#\.00"/>
    <numFmt numFmtId="261" formatCode="#,##0.0000"/>
  </numFmts>
  <fonts count="213">
    <font>
      <sz val="11"/>
      <color theme="1"/>
      <name val="Calibri"/>
      <family val="2"/>
      <scheme val="minor"/>
    </font>
    <font>
      <sz val="11"/>
      <color theme="1"/>
      <name val="Calibri"/>
      <family val="2"/>
      <scheme val="minor"/>
    </font>
    <font>
      <sz val="11"/>
      <color theme="1"/>
      <name val="Calibri"/>
      <family val="2"/>
      <charset val="204"/>
      <scheme val="minor"/>
    </font>
    <font>
      <u/>
      <sz val="11"/>
      <color theme="10"/>
      <name val="Calibri"/>
      <family val="2"/>
      <scheme val="minor"/>
    </font>
    <font>
      <sz val="10"/>
      <name val="Arial Cyr"/>
      <charset val="204"/>
    </font>
    <font>
      <sz val="10"/>
      <name val="Times New Roman Cyr"/>
      <charset val="204"/>
    </font>
    <font>
      <sz val="10"/>
      <name val="Times New Roman Cyr"/>
    </font>
    <font>
      <sz val="10"/>
      <name val="Times New Roman CYR"/>
      <family val="1"/>
      <charset val="204"/>
    </font>
    <font>
      <sz val="10"/>
      <name val="Times New Roman"/>
      <family val="1"/>
      <charset val="204"/>
    </font>
    <font>
      <sz val="9"/>
      <name val="Times New Roman CYR"/>
      <family val="1"/>
      <charset val="204"/>
    </font>
    <font>
      <b/>
      <sz val="12"/>
      <name val="Times New Roman Cyr"/>
      <family val="1"/>
      <charset val="204"/>
    </font>
    <font>
      <b/>
      <sz val="12"/>
      <name val="Times New Roman"/>
      <family val="1"/>
      <charset val="204"/>
    </font>
    <font>
      <b/>
      <sz val="12"/>
      <name val="Times New Roman"/>
      <family val="1"/>
    </font>
    <font>
      <sz val="12"/>
      <name val="Arial Cyr"/>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family val="2"/>
    </font>
    <font>
      <sz val="10"/>
      <color indexed="8"/>
      <name val="Arial"/>
      <family val="2"/>
      <charset val="204"/>
    </font>
    <font>
      <sz val="10"/>
      <name val="Helv"/>
      <family val="2"/>
      <charset val="204"/>
    </font>
    <font>
      <sz val="10"/>
      <color indexed="8"/>
      <name val="Verdana"/>
      <family val="2"/>
      <charset val="204"/>
    </font>
    <font>
      <sz val="10"/>
      <name val="Arial Cyr"/>
      <family val="2"/>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theme="1"/>
      <name val="Agency FB"/>
      <family val="2"/>
    </font>
    <font>
      <sz val="11"/>
      <color indexed="9"/>
      <name val="Calibri"/>
      <family val="2"/>
      <charset val="204"/>
    </font>
    <font>
      <u/>
      <sz val="10"/>
      <color indexed="12"/>
      <name val="Courier"/>
      <family val="3"/>
    </font>
    <font>
      <u/>
      <sz val="10"/>
      <color indexed="12"/>
      <name val="Arial Cyr"/>
      <charset val="204"/>
    </font>
    <font>
      <sz val="8"/>
      <name val="Times New Roman"/>
      <family val="1"/>
      <charset val="204"/>
    </font>
    <font>
      <sz val="11"/>
      <color indexed="20"/>
      <name val="Calibri"/>
      <family val="2"/>
      <charset val="204"/>
    </font>
    <font>
      <u/>
      <sz val="10"/>
      <color indexed="14"/>
      <name val="MS Sans Serif"/>
      <family val="2"/>
      <charset val="204"/>
    </font>
    <font>
      <sz val="9"/>
      <color indexed="56"/>
      <name val="Frutiger 45 Light"/>
      <family val="2"/>
    </font>
    <font>
      <sz val="10"/>
      <name val="Times New Roman"/>
      <family val="1"/>
    </font>
    <font>
      <sz val="1"/>
      <color indexed="8"/>
      <name val="Courier"/>
      <family val="3"/>
    </font>
    <font>
      <sz val="9"/>
      <name val="Arial Cyr"/>
      <family val="2"/>
      <charset val="204"/>
    </font>
    <font>
      <sz val="10"/>
      <color indexed="8"/>
      <name val="MS Sans Serif"/>
      <family val="2"/>
      <charset val="204"/>
    </font>
    <font>
      <b/>
      <sz val="11"/>
      <color indexed="52"/>
      <name val="Calibri"/>
      <family val="2"/>
      <charset val="204"/>
    </font>
    <font>
      <sz val="10"/>
      <name val="Tahoma"/>
      <family val="2"/>
      <charset val="204"/>
    </font>
    <font>
      <b/>
      <sz val="10"/>
      <color indexed="9"/>
      <name val="Arial"/>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sz val="10"/>
      <name val="MS Serif"/>
      <family val="2"/>
      <charset val="204"/>
    </font>
    <font>
      <sz val="10"/>
      <name val="Courier"/>
      <family val="3"/>
    </font>
    <font>
      <b/>
      <sz val="10"/>
      <color indexed="12"/>
      <name val="Arial Cyr"/>
      <family val="2"/>
      <charset val="204"/>
    </font>
    <font>
      <sz val="12"/>
      <name val="Tms Rmn"/>
    </font>
    <font>
      <sz val="10"/>
      <color indexed="8"/>
      <name val="Arial"/>
      <family val="2"/>
    </font>
    <font>
      <sz val="8"/>
      <name val="Arial Cyr"/>
      <charset val="204"/>
    </font>
    <font>
      <sz val="12"/>
      <name val="Tms Rmn"/>
      <charset val="204"/>
    </font>
    <font>
      <u/>
      <sz val="8"/>
      <color indexed="12"/>
      <name val="Arial Cyr"/>
      <charset val="204"/>
    </font>
    <font>
      <sz val="10"/>
      <color indexed="16"/>
      <name val="MS Serif"/>
      <family val="2"/>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8"/>
      <name val="Arial"/>
      <family val="2"/>
    </font>
    <font>
      <sz val="10"/>
      <name val="Arial"/>
      <family val="2"/>
    </font>
    <font>
      <sz val="9"/>
      <name val="Futura UBS Bk"/>
      <family val="2"/>
    </font>
    <font>
      <sz val="6"/>
      <color indexed="16"/>
      <name val="Palatino"/>
      <family val="1"/>
    </font>
    <font>
      <b/>
      <sz val="12"/>
      <name val="Arial"/>
      <family val="2"/>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1"/>
      <color indexed="8"/>
      <name val="Courier"/>
      <family val="3"/>
    </font>
    <font>
      <b/>
      <sz val="8"/>
      <name val="Arial Cyr"/>
      <charset val="204"/>
    </font>
    <font>
      <b/>
      <sz val="8"/>
      <name val="MS Sans Serif"/>
      <family val="2"/>
      <charset val="204"/>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b/>
      <u/>
      <sz val="16"/>
      <name val="Arial"/>
      <family val="2"/>
      <charset val="204"/>
    </font>
    <font>
      <sz val="11"/>
      <color indexed="52"/>
      <name val="Calibri"/>
      <family val="2"/>
      <charset val="204"/>
    </font>
    <font>
      <b/>
      <sz val="14"/>
      <color indexed="24"/>
      <name val="Book Antiqua"/>
      <family val="1"/>
    </font>
    <font>
      <i/>
      <sz val="10"/>
      <name val="PragmaticaC"/>
      <charset val="204"/>
    </font>
    <font>
      <sz val="12"/>
      <name val="Gill Sans"/>
    </font>
    <font>
      <b/>
      <sz val="10"/>
      <color indexed="9"/>
      <name val="Arial"/>
      <family val="2"/>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sz val="9"/>
      <name val="Tahoma"/>
      <family val="2"/>
      <charset val="204"/>
    </font>
    <font>
      <b/>
      <sz val="11"/>
      <color indexed="63"/>
      <name val="Calibri"/>
      <family val="2"/>
      <charset val="204"/>
    </font>
    <font>
      <b/>
      <sz val="20"/>
      <name val="Times New Roman"/>
      <family val="1"/>
      <charset val="204"/>
    </font>
    <font>
      <sz val="10"/>
      <color indexed="16"/>
      <name val="Helvetica-Black"/>
    </font>
    <font>
      <b/>
      <sz val="14"/>
      <name val="Arial"/>
      <family val="2"/>
    </font>
    <font>
      <i/>
      <sz val="14"/>
      <name val="Times New Roman"/>
      <family val="1"/>
    </font>
    <font>
      <b/>
      <sz val="22"/>
      <name val="Book Antiqua"/>
      <family val="1"/>
    </font>
    <font>
      <sz val="22"/>
      <name val="UBSHeadline"/>
      <family val="1"/>
    </font>
    <font>
      <sz val="9"/>
      <name val="Arial"/>
      <family val="2"/>
    </font>
    <font>
      <u/>
      <sz val="10"/>
      <name val="Arial"/>
      <family val="2"/>
      <charset val="204"/>
    </font>
    <font>
      <sz val="8"/>
      <name val="Helv"/>
    </font>
    <font>
      <sz val="10"/>
      <name val="Tms Rmn"/>
    </font>
    <font>
      <i/>
      <sz val="12"/>
      <name val="Tms Rmn"/>
      <charset val="204"/>
    </font>
    <font>
      <b/>
      <sz val="10"/>
      <color indexed="10"/>
      <name val="Arial Cyr"/>
      <family val="2"/>
      <charset val="204"/>
    </font>
    <font>
      <b/>
      <sz val="10"/>
      <name val="MS Sans Serif"/>
      <family val="2"/>
      <charset val="204"/>
    </font>
    <font>
      <sz val="8"/>
      <name val="Wingdings"/>
      <charset val="2"/>
    </font>
    <font>
      <sz val="9.5"/>
      <color indexed="23"/>
      <name val="Helvetica-Black"/>
    </font>
    <font>
      <sz val="10"/>
      <color indexed="39"/>
      <name val="Arial"/>
      <family val="2"/>
    </font>
    <font>
      <b/>
      <sz val="10"/>
      <color indexed="8"/>
      <name val="Arial"/>
      <family val="2"/>
    </font>
    <font>
      <b/>
      <sz val="12"/>
      <color indexed="8"/>
      <name val="Arial"/>
      <family val="2"/>
      <charset val="204"/>
    </font>
    <font>
      <b/>
      <sz val="16"/>
      <color indexed="23"/>
      <name val="Arial"/>
      <family val="2"/>
      <charset val="204"/>
    </font>
    <font>
      <sz val="10"/>
      <color indexed="10"/>
      <name val="Arial"/>
      <family val="2"/>
    </font>
    <font>
      <b/>
      <i/>
      <sz val="8"/>
      <name val="Arial"/>
      <family val="2"/>
      <charset val="204"/>
    </font>
    <font>
      <sz val="8"/>
      <name val="MS Sans Serif"/>
      <family val="2"/>
      <charset val="204"/>
    </font>
    <font>
      <sz val="8"/>
      <name val="Arial Cyr"/>
      <family val="2"/>
      <charset val="204"/>
    </font>
    <font>
      <b/>
      <sz val="10"/>
      <color indexed="9"/>
      <name val="Verdana"/>
      <family val="2"/>
      <charset val="204"/>
    </font>
    <font>
      <sz val="10"/>
      <color indexed="9"/>
      <name val="Arial"/>
      <family val="2"/>
      <charset val="204"/>
    </font>
    <font>
      <b/>
      <sz val="9"/>
      <name val="Arial"/>
      <family val="2"/>
      <charset val="204"/>
    </font>
    <font>
      <b/>
      <sz val="8"/>
      <color indexed="8"/>
      <name val="Helv"/>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sz val="11"/>
      <name val="Tahoma"/>
      <family val="2"/>
      <charset val="204"/>
    </font>
    <font>
      <b/>
      <sz val="11"/>
      <color indexed="8"/>
      <name val="Calibri"/>
      <family val="2"/>
      <charset val="204"/>
    </font>
    <font>
      <b/>
      <sz val="8"/>
      <name val="Palatino"/>
      <family val="1"/>
    </font>
    <font>
      <u/>
      <sz val="8"/>
      <color indexed="8"/>
      <name val="Arial"/>
      <family val="2"/>
    </font>
    <font>
      <b/>
      <sz val="14"/>
      <name val="Times New Roman"/>
      <family val="1"/>
      <charset val="204"/>
    </font>
    <font>
      <sz val="11"/>
      <color indexed="10"/>
      <name val="Calibri"/>
      <family val="2"/>
      <charset val="204"/>
    </font>
    <font>
      <b/>
      <i/>
      <sz val="8"/>
      <name val="Helv"/>
    </font>
    <font>
      <sz val="10"/>
      <name val="Arial Narrow"/>
      <family val="2"/>
      <charset val="204"/>
    </font>
    <font>
      <sz val="11"/>
      <color rgb="FF3F3F76"/>
      <name val="Agency FB"/>
      <family val="2"/>
    </font>
    <font>
      <b/>
      <sz val="8"/>
      <name val="Arial Cyr"/>
      <family val="2"/>
      <charset val="204"/>
    </font>
    <font>
      <b/>
      <sz val="11"/>
      <color rgb="FFFA7D00"/>
      <name val="Agency FB"/>
      <family val="2"/>
    </font>
    <font>
      <b/>
      <u/>
      <sz val="11"/>
      <color indexed="12"/>
      <name val="Arial"/>
      <family val="2"/>
      <charset val="204"/>
    </font>
    <font>
      <u/>
      <sz val="9"/>
      <color indexed="12"/>
      <name val="Tahoma"/>
      <family val="2"/>
      <charset val="204"/>
    </font>
    <font>
      <b/>
      <u/>
      <sz val="9"/>
      <color indexed="12"/>
      <name val="Tahoma"/>
      <family val="2"/>
      <charset val="204"/>
    </font>
    <font>
      <u/>
      <sz val="10"/>
      <color theme="10"/>
      <name val="Arial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scheme val="minor"/>
    </font>
    <font>
      <sz val="10"/>
      <name val="Calibri"/>
      <family val="1"/>
      <scheme val="minor"/>
    </font>
    <font>
      <sz val="10"/>
      <color theme="1"/>
      <name val="Calibri"/>
      <family val="1"/>
      <scheme val="minor"/>
    </font>
    <font>
      <sz val="9"/>
      <color indexed="11"/>
      <name val="Tahoma"/>
      <family val="2"/>
      <charset val="204"/>
    </font>
    <font>
      <sz val="10"/>
      <color theme="1"/>
      <name val="Arial Narrow"/>
      <family val="2"/>
      <charset val="204"/>
    </font>
    <font>
      <sz val="11"/>
      <color theme="1"/>
      <name val="Calibri"/>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name val="Arial Cyr"/>
      <charset val="204"/>
    </font>
    <font>
      <sz val="11"/>
      <color indexed="10"/>
      <name val="Arial Cyr"/>
      <family val="2"/>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b/>
      <i/>
      <u/>
      <sz val="12"/>
      <color theme="1"/>
      <name val="Times New Roman"/>
      <family val="1"/>
      <charset val="204"/>
    </font>
    <font>
      <sz val="12"/>
      <name val="Times New Roman"/>
      <family val="1"/>
      <charset val="204"/>
    </font>
    <font>
      <sz val="12"/>
      <color theme="0"/>
      <name val="Times New Roman"/>
      <family val="1"/>
      <charset val="204"/>
    </font>
    <font>
      <b/>
      <i/>
      <sz val="14"/>
      <color theme="1"/>
      <name val="Times New Roman"/>
      <family val="1"/>
      <charset val="204"/>
    </font>
    <font>
      <sz val="12"/>
      <name val="Times New Roman CYR"/>
      <family val="1"/>
      <charset val="204"/>
    </font>
    <font>
      <b/>
      <sz val="12"/>
      <name val="Times New Roman Cyr"/>
      <charset val="204"/>
    </font>
    <font>
      <i/>
      <sz val="12"/>
      <name val="Times New Roman"/>
      <family val="1"/>
      <charset val="204"/>
    </font>
    <font>
      <sz val="10"/>
      <color theme="0"/>
      <name val="Times New Roman Cyr"/>
      <charset val="204"/>
    </font>
    <font>
      <i/>
      <u/>
      <sz val="12"/>
      <color theme="1"/>
      <name val="Times New Roman"/>
      <family val="1"/>
      <charset val="204"/>
    </font>
    <font>
      <sz val="14"/>
      <name val="Times New Roman"/>
      <family val="1"/>
      <charset val="204"/>
    </font>
    <font>
      <vertAlign val="superscript"/>
      <sz val="12"/>
      <name val="Times New Roman"/>
      <family val="1"/>
      <charset val="204"/>
    </font>
    <font>
      <vertAlign val="superscript"/>
      <sz val="8"/>
      <name val="Times New Roman"/>
      <family val="1"/>
      <charset val="204"/>
    </font>
    <font>
      <sz val="7"/>
      <name val="Times New Roman"/>
      <family val="1"/>
      <charset val="204"/>
    </font>
    <font>
      <sz val="11"/>
      <name val="Times New Roman"/>
      <family val="1"/>
      <charset val="204"/>
    </font>
    <font>
      <i/>
      <sz val="9"/>
      <name val="Times New Roman"/>
      <family val="1"/>
      <charset val="204"/>
    </font>
    <font>
      <vertAlign val="subscript"/>
      <sz val="12"/>
      <name val="Times New Roman"/>
      <family val="1"/>
      <charset val="204"/>
    </font>
    <font>
      <i/>
      <sz val="8"/>
      <name val="Times New Roman"/>
      <family val="1"/>
      <charset val="204"/>
    </font>
    <font>
      <b/>
      <vertAlign val="superscript"/>
      <sz val="12"/>
      <name val="Times New Roman"/>
      <family val="1"/>
      <charset val="204"/>
    </font>
    <font>
      <sz val="9"/>
      <name val="Times New Roman"/>
      <family val="1"/>
      <charset val="204"/>
    </font>
    <font>
      <b/>
      <i/>
      <sz val="12"/>
      <name val="Times New Roman"/>
      <family val="1"/>
      <charset val="204"/>
    </font>
    <font>
      <sz val="12"/>
      <color rgb="FFFF0000"/>
      <name val="Times New Roman"/>
      <family val="1"/>
      <charset val="204"/>
    </font>
    <font>
      <b/>
      <sz val="12"/>
      <color rgb="FFFF0000"/>
      <name val="Times New Roman"/>
      <family val="1"/>
      <charset val="204"/>
    </font>
    <font>
      <b/>
      <i/>
      <u/>
      <sz val="12"/>
      <name val="Times New Roman"/>
      <family val="1"/>
      <charset val="204"/>
    </font>
    <font>
      <sz val="12"/>
      <color rgb="FF0000CC"/>
      <name val="Times New Roman"/>
      <family val="1"/>
      <charset val="204"/>
    </font>
    <font>
      <b/>
      <sz val="12"/>
      <color rgb="FF0000CC"/>
      <name val="Times New Roman"/>
      <family val="1"/>
    </font>
    <font>
      <b/>
      <sz val="12"/>
      <color rgb="FF0000CC"/>
      <name val="Times New Roman"/>
      <family val="1"/>
      <charset val="204"/>
    </font>
    <font>
      <b/>
      <sz val="12"/>
      <color rgb="FF0000CC"/>
      <name val="Times New Roman Cyr"/>
      <charset val="204"/>
    </font>
  </fonts>
  <fills count="70">
    <fill>
      <patternFill patternType="none"/>
    </fill>
    <fill>
      <patternFill patternType="gray125"/>
    </fill>
    <fill>
      <patternFill patternType="solid">
        <fgColor indexed="15"/>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rgb="FFFFCC99"/>
      </patternFill>
    </fill>
    <fill>
      <patternFill patternType="solid">
        <fgColor rgb="FFF2F2F2"/>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79998168889431442"/>
        <bgColor theme="6" tint="0.799981688894314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3"/>
        <bgColor indexed="8"/>
      </patternFill>
    </fill>
    <fill>
      <patternFill patternType="darkVertica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23"/>
        <bgColor indexed="24"/>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8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hair">
        <color indexed="64"/>
      </left>
      <right style="hair">
        <color indexed="64"/>
      </right>
      <top style="thin">
        <color indexed="64"/>
      </top>
      <bottom/>
      <diagonal/>
    </border>
    <border>
      <left style="thin">
        <color indexed="9"/>
      </left>
      <right style="thin">
        <color indexed="9"/>
      </right>
      <top style="thin">
        <color indexed="9"/>
      </top>
      <bottom style="thin">
        <color indexed="9"/>
      </bottom>
      <diagonal/>
    </border>
    <border>
      <left style="hair">
        <color indexed="64"/>
      </left>
      <right style="hair">
        <color indexed="64"/>
      </right>
      <top style="double">
        <color indexed="64"/>
      </top>
      <bottom/>
      <diagonal/>
    </border>
    <border>
      <left style="thin">
        <color indexed="64"/>
      </left>
      <right/>
      <top/>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451">
    <xf numFmtId="0" fontId="0" fillId="0" borderId="0"/>
    <xf numFmtId="0" fontId="2" fillId="0" borderId="0"/>
    <xf numFmtId="9" fontId="2" fillId="0" borderId="0" applyFont="0" applyFill="0" applyBorder="0" applyAlignment="0" applyProtection="0"/>
    <xf numFmtId="0" fontId="3" fillId="0" borderId="0" applyNumberFormat="0" applyFill="0" applyBorder="0" applyAlignment="0" applyProtection="0"/>
    <xf numFmtId="0" fontId="4" fillId="0" borderId="0"/>
    <xf numFmtId="0" fontId="5" fillId="0" borderId="0"/>
    <xf numFmtId="0" fontId="6" fillId="0" borderId="0"/>
    <xf numFmtId="0" fontId="4" fillId="0" borderId="0"/>
    <xf numFmtId="9" fontId="4" fillId="0" borderId="0" applyFont="0" applyFill="0" applyBorder="0" applyAlignment="0" applyProtection="0"/>
    <xf numFmtId="0" fontId="14" fillId="0" borderId="0"/>
    <xf numFmtId="174" fontId="14" fillId="0" borderId="0"/>
    <xf numFmtId="0" fontId="15" fillId="0" borderId="0"/>
    <xf numFmtId="0" fontId="16" fillId="0" borderId="0"/>
    <xf numFmtId="172" fontId="17" fillId="0" borderId="0">
      <alignment vertical="top"/>
    </xf>
    <xf numFmtId="172" fontId="18" fillId="0" borderId="0">
      <alignment vertical="top"/>
    </xf>
    <xf numFmtId="175" fontId="18" fillId="6" borderId="0">
      <alignment vertical="top"/>
    </xf>
    <xf numFmtId="172" fontId="18" fillId="3" borderId="0">
      <alignment vertical="top"/>
    </xf>
    <xf numFmtId="40" fontId="19" fillId="0" borderId="0" applyFont="0" applyFill="0" applyBorder="0" applyAlignment="0" applyProtection="0"/>
    <xf numFmtId="0" fontId="20"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21" fillId="0" borderId="0"/>
    <xf numFmtId="0" fontId="21" fillId="0" borderId="0"/>
    <xf numFmtId="0" fontId="14" fillId="0" borderId="0"/>
    <xf numFmtId="0" fontId="15" fillId="0" borderId="0"/>
    <xf numFmtId="0" fontId="22" fillId="0" borderId="0">
      <alignment vertical="top"/>
    </xf>
    <xf numFmtId="0" fontId="15" fillId="0" borderId="0"/>
    <xf numFmtId="0" fontId="14"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21" fillId="0" borderId="0"/>
    <xf numFmtId="0" fontId="21"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177" fontId="16" fillId="5" borderId="4">
      <alignment wrapText="1"/>
      <protection locked="0"/>
    </xf>
    <xf numFmtId="0" fontId="15" fillId="0" borderId="0"/>
    <xf numFmtId="0" fontId="24" fillId="10" borderId="20" applyNumberFormat="0">
      <alignment readingOrder="1"/>
      <protection locked="0"/>
    </xf>
    <xf numFmtId="0" fontId="14" fillId="0" borderId="0"/>
    <xf numFmtId="0" fontId="15" fillId="0" borderId="0"/>
    <xf numFmtId="0" fontId="2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74" fontId="15" fillId="0" borderId="0"/>
    <xf numFmtId="0" fontId="15" fillId="0" borderId="0"/>
    <xf numFmtId="174" fontId="15" fillId="0" borderId="0"/>
    <xf numFmtId="0" fontId="15" fillId="0" borderId="0"/>
    <xf numFmtId="174"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74" fontId="15" fillId="0" borderId="0"/>
    <xf numFmtId="0" fontId="15"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174" fontId="14" fillId="0" borderId="0"/>
    <xf numFmtId="0" fontId="14" fillId="0" borderId="0"/>
    <xf numFmtId="0" fontId="15"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4" fillId="0" borderId="0"/>
    <xf numFmtId="0" fontId="14"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4" fillId="0" borderId="0"/>
    <xf numFmtId="174" fontId="14" fillId="0" borderId="0"/>
    <xf numFmtId="0" fontId="14" fillId="0" borderId="0"/>
    <xf numFmtId="174" fontId="14" fillId="0" borderId="0"/>
    <xf numFmtId="0" fontId="15" fillId="0" borderId="0"/>
    <xf numFmtId="0" fontId="14" fillId="0" borderId="0"/>
    <xf numFmtId="0" fontId="15" fillId="0" borderId="0"/>
    <xf numFmtId="174" fontId="15" fillId="0" borderId="0"/>
    <xf numFmtId="0" fontId="15" fillId="0" borderId="0"/>
    <xf numFmtId="174" fontId="15" fillId="0" borderId="0"/>
    <xf numFmtId="0" fontId="15"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174" fontId="15" fillId="0" borderId="0"/>
    <xf numFmtId="0" fontId="15" fillId="0" borderId="0"/>
    <xf numFmtId="0" fontId="15" fillId="0" borderId="0"/>
    <xf numFmtId="174" fontId="15" fillId="0" borderId="0"/>
    <xf numFmtId="0" fontId="15" fillId="0" borderId="0"/>
    <xf numFmtId="174"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6"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174"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174" fontId="14" fillId="0" borderId="0"/>
    <xf numFmtId="0" fontId="14" fillId="0" borderId="0"/>
    <xf numFmtId="174" fontId="14" fillId="0" borderId="0"/>
    <xf numFmtId="0" fontId="14" fillId="0" borderId="0"/>
    <xf numFmtId="0" fontId="15" fillId="0" borderId="0"/>
    <xf numFmtId="174" fontId="15" fillId="0" borderId="0"/>
    <xf numFmtId="0" fontId="14" fillId="0" borderId="0"/>
    <xf numFmtId="174" fontId="14" fillId="0" borderId="0"/>
    <xf numFmtId="0" fontId="14" fillId="0" borderId="0"/>
    <xf numFmtId="174" fontId="14" fillId="0" borderId="0"/>
    <xf numFmtId="0" fontId="15" fillId="0" borderId="0"/>
    <xf numFmtId="0" fontId="15" fillId="0" borderId="0"/>
    <xf numFmtId="0" fontId="4" fillId="0" borderId="0"/>
    <xf numFmtId="0" fontId="15" fillId="0" borderId="0"/>
    <xf numFmtId="174" fontId="15" fillId="0" borderId="0"/>
    <xf numFmtId="178" fontId="4" fillId="0" borderId="0" applyFont="0" applyFill="0" applyBorder="0" applyAlignment="0" applyProtection="0"/>
    <xf numFmtId="179" fontId="27" fillId="0" borderId="0">
      <protection locked="0"/>
    </xf>
    <xf numFmtId="180" fontId="27" fillId="0" borderId="0">
      <protection locked="0"/>
    </xf>
    <xf numFmtId="179" fontId="27" fillId="0" borderId="0">
      <protection locked="0"/>
    </xf>
    <xf numFmtId="180" fontId="27" fillId="0" borderId="0">
      <protection locked="0"/>
    </xf>
    <xf numFmtId="181" fontId="27" fillId="0" borderId="0">
      <protection locked="0"/>
    </xf>
    <xf numFmtId="182" fontId="27" fillId="0" borderId="21">
      <protection locked="0"/>
    </xf>
    <xf numFmtId="182" fontId="28" fillId="0" borderId="0">
      <protection locked="0"/>
    </xf>
    <xf numFmtId="182" fontId="28" fillId="0" borderId="0">
      <protection locked="0"/>
    </xf>
    <xf numFmtId="182" fontId="27" fillId="0" borderId="21">
      <protection locked="0"/>
    </xf>
    <xf numFmtId="183" fontId="4" fillId="0" borderId="0">
      <alignment horizontal="center"/>
    </xf>
    <xf numFmtId="0" fontId="29" fillId="11" borderId="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8"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84" fontId="29" fillId="0" borderId="0" applyFont="0" applyFill="0" applyBorder="0" applyAlignment="0" applyProtection="0"/>
    <xf numFmtId="185" fontId="29" fillId="0" borderId="0" applyFont="0" applyFill="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6" fillId="0" borderId="0"/>
    <xf numFmtId="186" fontId="25" fillId="0" borderId="22">
      <protection locked="0"/>
    </xf>
    <xf numFmtId="187" fontId="4" fillId="0" borderId="0" applyFont="0" applyFill="0" applyBorder="0" applyAlignment="0" applyProtection="0"/>
    <xf numFmtId="188" fontId="4" fillId="0" borderId="0" applyFont="0" applyFill="0" applyBorder="0" applyAlignment="0" applyProtection="0"/>
    <xf numFmtId="0" fontId="35" fillId="0" borderId="0">
      <alignment horizontal="center" wrapText="1"/>
      <protection locked="0"/>
    </xf>
    <xf numFmtId="0" fontId="36" fillId="13" borderId="0" applyNumberFormat="0" applyBorder="0" applyAlignment="0" applyProtection="0"/>
    <xf numFmtId="0" fontId="37" fillId="0" borderId="0" applyNumberFormat="0" applyFill="0" applyBorder="0" applyAlignment="0" applyProtection="0"/>
    <xf numFmtId="10" fontId="38" fillId="0" borderId="0" applyNumberFormat="0" applyFill="0" applyBorder="0" applyAlignment="0"/>
    <xf numFmtId="0" fontId="39" fillId="0" borderId="0"/>
    <xf numFmtId="0" fontId="40" fillId="0" borderId="0">
      <protection locked="0"/>
    </xf>
    <xf numFmtId="0" fontId="40" fillId="0" borderId="0">
      <protection locked="0"/>
    </xf>
    <xf numFmtId="189" fontId="41" fillId="0" borderId="0"/>
    <xf numFmtId="189" fontId="41" fillId="0" borderId="19"/>
    <xf numFmtId="0" fontId="42" fillId="0" borderId="0" applyFill="0" applyBorder="0" applyAlignment="0"/>
    <xf numFmtId="190" fontId="16" fillId="0" borderId="0" applyFill="0" applyBorder="0" applyAlignment="0"/>
    <xf numFmtId="191" fontId="16" fillId="0" borderId="0" applyFill="0" applyBorder="0" applyAlignment="0"/>
    <xf numFmtId="192" fontId="16" fillId="0" borderId="0" applyFill="0" applyBorder="0" applyAlignment="0"/>
    <xf numFmtId="193"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43" fillId="31" borderId="20" applyNumberFormat="0" applyAlignment="0" applyProtection="0"/>
    <xf numFmtId="0" fontId="44" fillId="0" borderId="20" applyNumberFormat="0" applyAlignment="0">
      <protection locked="0"/>
    </xf>
    <xf numFmtId="37" fontId="45" fillId="32" borderId="1">
      <alignment horizontal="center" vertical="center"/>
    </xf>
    <xf numFmtId="0" fontId="46" fillId="33" borderId="23" applyNumberFormat="0" applyAlignment="0" applyProtection="0"/>
    <xf numFmtId="0" fontId="47" fillId="0" borderId="1">
      <alignment horizontal="left" vertical="center"/>
    </xf>
    <xf numFmtId="196" fontId="16" fillId="0" borderId="0" applyFont="0" applyFill="0" applyBorder="0" applyAlignment="0" applyProtection="0"/>
    <xf numFmtId="194"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197" fontId="16" fillId="0" borderId="0" applyFont="0" applyFill="0" applyBorder="0" applyAlignment="0" applyProtection="0"/>
    <xf numFmtId="3" fontId="49" fillId="0" borderId="0" applyFont="0" applyFill="0" applyBorder="0" applyAlignment="0" applyProtection="0"/>
    <xf numFmtId="0" fontId="50" fillId="0" borderId="0" applyNumberFormat="0" applyAlignment="0">
      <alignment horizontal="left"/>
    </xf>
    <xf numFmtId="0" fontId="51" fillId="0" borderId="0" applyNumberFormat="0" applyAlignment="0"/>
    <xf numFmtId="186" fontId="52" fillId="34" borderId="22"/>
    <xf numFmtId="198" fontId="53" fillId="0" borderId="1"/>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199" fontId="29" fillId="0" borderId="0" applyFont="0" applyFill="0" applyBorder="0" applyAlignment="0" applyProtection="0"/>
    <xf numFmtId="200" fontId="16" fillId="0" borderId="0" applyFont="0" applyFill="0" applyBorder="0" applyAlignment="0" applyProtection="0"/>
    <xf numFmtId="190"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alignment horizontal="right"/>
    </xf>
    <xf numFmtId="201" fontId="16" fillId="0" borderId="0" applyFont="0" applyFill="0" applyBorder="0" applyAlignment="0" applyProtection="0"/>
    <xf numFmtId="202" fontId="49" fillId="0" borderId="0" applyFont="0" applyFill="0" applyBorder="0" applyAlignment="0" applyProtection="0"/>
    <xf numFmtId="0" fontId="48" fillId="0" borderId="0" applyFill="0" applyBorder="0" applyProtection="0">
      <alignment vertical="center"/>
    </xf>
    <xf numFmtId="0" fontId="49" fillId="0" borderId="0" applyFont="0" applyFill="0" applyBorder="0" applyAlignment="0" applyProtection="0"/>
    <xf numFmtId="0" fontId="48" fillId="0" borderId="0" applyFont="0" applyFill="0" applyBorder="0" applyAlignment="0" applyProtection="0"/>
    <xf numFmtId="14" fontId="54" fillId="0" borderId="0" applyFill="0" applyBorder="0" applyAlignment="0"/>
    <xf numFmtId="14" fontId="55" fillId="0" borderId="0">
      <alignment vertical="top"/>
    </xf>
    <xf numFmtId="203" fontId="4" fillId="0" borderId="0" applyFont="0" applyFill="0" applyBorder="0" applyAlignment="0" applyProtection="0"/>
    <xf numFmtId="204" fontId="4" fillId="0" borderId="0" applyFont="0" applyFill="0" applyBorder="0" applyAlignment="0" applyProtection="0"/>
    <xf numFmtId="0" fontId="48" fillId="0" borderId="24" applyNumberFormat="0" applyFont="0" applyFill="0" applyAlignment="0" applyProtection="0"/>
    <xf numFmtId="0" fontId="56" fillId="0" borderId="0" applyNumberFormat="0" applyFill="0" applyBorder="0" applyAlignment="0" applyProtection="0"/>
    <xf numFmtId="176" fontId="57" fillId="0" borderId="0">
      <alignment vertical="top"/>
    </xf>
    <xf numFmtId="38" fontId="57" fillId="0" borderId="0">
      <alignment vertical="top"/>
    </xf>
    <xf numFmtId="38" fontId="57" fillId="0" borderId="0">
      <alignment vertical="top"/>
    </xf>
    <xf numFmtId="194" fontId="16" fillId="0" borderId="0" applyFill="0" applyBorder="0" applyAlignment="0"/>
    <xf numFmtId="190"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58" fillId="0" borderId="0" applyNumberFormat="0" applyAlignment="0">
      <alignment horizontal="left"/>
    </xf>
    <xf numFmtId="174" fontId="55" fillId="0" borderId="0" applyFont="0" applyFill="0" applyBorder="0" applyAlignment="0" applyProtection="0"/>
    <xf numFmtId="37" fontId="16" fillId="0" borderId="0"/>
    <xf numFmtId="0" fontId="59" fillId="0" borderId="0" applyNumberFormat="0" applyFill="0" applyBorder="0" applyAlignment="0" applyProtection="0"/>
    <xf numFmtId="205" fontId="60" fillId="0" borderId="0" applyFill="0" applyBorder="0" applyAlignment="0" applyProtection="0"/>
    <xf numFmtId="205" fontId="17" fillId="0" borderId="0" applyFill="0" applyBorder="0" applyAlignment="0" applyProtection="0"/>
    <xf numFmtId="205" fontId="61" fillId="0" borderId="0" applyFill="0" applyBorder="0" applyAlignment="0" applyProtection="0"/>
    <xf numFmtId="205" fontId="62" fillId="0" borderId="0" applyFill="0" applyBorder="0" applyAlignment="0" applyProtection="0"/>
    <xf numFmtId="205" fontId="63" fillId="0" borderId="0" applyFill="0" applyBorder="0" applyAlignment="0" applyProtection="0"/>
    <xf numFmtId="205" fontId="64" fillId="0" borderId="0" applyFill="0" applyBorder="0" applyAlignment="0" applyProtection="0"/>
    <xf numFmtId="205" fontId="65" fillId="0" borderId="0" applyFill="0" applyBorder="0" applyAlignment="0" applyProtection="0"/>
    <xf numFmtId="0" fontId="40" fillId="0" borderId="0">
      <protection locked="0"/>
    </xf>
    <xf numFmtId="206" fontId="40" fillId="0" borderId="0">
      <protection locked="0"/>
    </xf>
    <xf numFmtId="2" fontId="49" fillId="0" borderId="0" applyFont="0" applyFill="0" applyBorder="0" applyAlignment="0" applyProtection="0"/>
    <xf numFmtId="0" fontId="66" fillId="0" borderId="0">
      <alignment vertical="center"/>
    </xf>
    <xf numFmtId="0" fontId="67" fillId="0" borderId="0" applyNumberFormat="0" applyFill="0" applyBorder="0" applyAlignment="0" applyProtection="0">
      <alignment vertical="top"/>
      <protection locked="0"/>
    </xf>
    <xf numFmtId="0" fontId="68" fillId="0" borderId="0" applyFill="0" applyBorder="0" applyProtection="0">
      <alignment horizontal="left"/>
    </xf>
    <xf numFmtId="0" fontId="69" fillId="14" borderId="0" applyNumberFormat="0" applyBorder="0" applyAlignment="0" applyProtection="0"/>
    <xf numFmtId="38" fontId="70" fillId="6" borderId="0" applyNumberFormat="0" applyBorder="0" applyAlignment="0" applyProtection="0"/>
    <xf numFmtId="172" fontId="71" fillId="3" borderId="1" applyNumberFormat="0" applyFont="0" applyBorder="0" applyAlignment="0" applyProtection="0"/>
    <xf numFmtId="0" fontId="48" fillId="0" borderId="0" applyFont="0" applyFill="0" applyBorder="0" applyAlignment="0" applyProtection="0">
      <alignment horizontal="right"/>
    </xf>
    <xf numFmtId="207" fontId="72" fillId="3" borderId="0" applyNumberFormat="0" applyFont="0" applyAlignment="0"/>
    <xf numFmtId="0" fontId="73" fillId="0" borderId="0" applyProtection="0">
      <alignment horizontal="right"/>
    </xf>
    <xf numFmtId="0" fontId="44" fillId="31" borderId="20" applyNumberFormat="0" applyAlignment="0"/>
    <xf numFmtId="0" fontId="74" fillId="0" borderId="25" applyNumberFormat="0" applyAlignment="0" applyProtection="0">
      <alignment horizontal="left" vertical="center"/>
    </xf>
    <xf numFmtId="0" fontId="74" fillId="0" borderId="26">
      <alignment horizontal="left" vertical="center"/>
    </xf>
    <xf numFmtId="0" fontId="75" fillId="0" borderId="0">
      <alignment vertical="top"/>
    </xf>
    <xf numFmtId="0" fontId="76" fillId="0" borderId="27"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0" applyNumberFormat="0" applyFill="0" applyBorder="0" applyAlignment="0" applyProtection="0"/>
    <xf numFmtId="2" fontId="79" fillId="35" borderId="0" applyAlignment="0">
      <alignment horizontal="right"/>
      <protection locked="0"/>
    </xf>
    <xf numFmtId="208" fontId="80" fillId="0" borderId="0">
      <protection locked="0"/>
    </xf>
    <xf numFmtId="176" fontId="81" fillId="0" borderId="0">
      <alignment vertical="top"/>
    </xf>
    <xf numFmtId="38" fontId="81" fillId="0" borderId="0">
      <alignment vertical="top"/>
    </xf>
    <xf numFmtId="38" fontId="81" fillId="0" borderId="0">
      <alignment vertical="top"/>
    </xf>
    <xf numFmtId="0" fontId="82" fillId="0" borderId="30">
      <alignment horizontal="center"/>
    </xf>
    <xf numFmtId="0" fontId="82" fillId="0" borderId="0">
      <alignment horizontal="center"/>
    </xf>
    <xf numFmtId="0" fontId="34" fillId="0" borderId="0" applyNumberFormat="0" applyFill="0" applyBorder="0" applyAlignment="0" applyProtection="0">
      <alignment vertical="top"/>
      <protection locked="0"/>
    </xf>
    <xf numFmtId="0" fontId="29" fillId="0" borderId="0"/>
    <xf numFmtId="186" fontId="51" fillId="0" borderId="0"/>
    <xf numFmtId="0" fontId="16" fillId="0" borderId="0"/>
    <xf numFmtId="0" fontId="83" fillId="0" borderId="0" applyNumberFormat="0" applyFill="0" applyBorder="0" applyAlignment="0" applyProtection="0">
      <alignment vertical="top"/>
      <protection locked="0"/>
    </xf>
    <xf numFmtId="209" fontId="84" fillId="0" borderId="1">
      <alignment horizontal="center" vertical="center" wrapText="1"/>
    </xf>
    <xf numFmtId="0" fontId="85" fillId="17" borderId="20" applyNumberFormat="0" applyAlignment="0" applyProtection="0"/>
    <xf numFmtId="10" fontId="70" fillId="36" borderId="1" applyNumberFormat="0" applyBorder="0" applyAlignment="0" applyProtection="0"/>
    <xf numFmtId="210" fontId="16" fillId="37" borderId="0"/>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176" fontId="18" fillId="0" borderId="0">
      <alignment vertical="top"/>
    </xf>
    <xf numFmtId="176" fontId="18" fillId="6" borderId="0">
      <alignment vertical="top"/>
    </xf>
    <xf numFmtId="38" fontId="18" fillId="6" borderId="0">
      <alignment vertical="top"/>
    </xf>
    <xf numFmtId="38" fontId="18" fillId="6" borderId="0">
      <alignment vertical="top"/>
    </xf>
    <xf numFmtId="38" fontId="18" fillId="0" borderId="0">
      <alignment vertical="top"/>
    </xf>
    <xf numFmtId="211" fontId="18" fillId="3" borderId="0">
      <alignment vertical="top"/>
    </xf>
    <xf numFmtId="38" fontId="18" fillId="0" borderId="0">
      <alignment vertical="top"/>
    </xf>
    <xf numFmtId="0" fontId="67" fillId="0" borderId="0" applyNumberFormat="0" applyFill="0" applyBorder="0" applyAlignment="0" applyProtection="0">
      <alignment vertical="top"/>
      <protection locked="0"/>
    </xf>
    <xf numFmtId="0" fontId="87" fillId="0" borderId="0">
      <alignment vertical="center"/>
    </xf>
    <xf numFmtId="0" fontId="16" fillId="0" borderId="31" applyFont="0" applyFill="0" applyBorder="0" applyAlignment="0" applyProtection="0"/>
    <xf numFmtId="194" fontId="16" fillId="0" borderId="0" applyFill="0" applyBorder="0" applyAlignment="0"/>
    <xf numFmtId="190"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88" fillId="0" borderId="32" applyNumberFormat="0" applyFill="0" applyAlignment="0" applyProtection="0"/>
    <xf numFmtId="210" fontId="16" fillId="38" borderId="0"/>
    <xf numFmtId="196" fontId="16" fillId="0" borderId="0" applyFont="0" applyFill="0" applyBorder="0" applyAlignment="0" applyProtection="0"/>
    <xf numFmtId="197" fontId="16" fillId="0" borderId="0" applyFont="0" applyFill="0" applyBorder="0" applyAlignment="0" applyProtection="0"/>
    <xf numFmtId="212" fontId="16" fillId="0" borderId="0" applyFont="0" applyFill="0" applyBorder="0" applyAlignment="0" applyProtection="0"/>
    <xf numFmtId="213" fontId="44" fillId="0" borderId="0" applyFont="0" applyFill="0" applyBorder="0" applyAlignment="0" applyProtection="0"/>
    <xf numFmtId="214" fontId="16" fillId="0" borderId="0" applyFont="0" applyFill="0" applyBorder="0" applyAlignment="0" applyProtection="0"/>
    <xf numFmtId="215" fontId="16" fillId="0" borderId="0" applyFont="0" applyFill="0" applyBorder="0" applyAlignment="0" applyProtection="0"/>
    <xf numFmtId="216" fontId="8" fillId="0" borderId="0" applyFont="0" applyFill="0" applyBorder="0" applyAlignment="0" applyProtection="0"/>
    <xf numFmtId="0" fontId="89" fillId="39" borderId="33">
      <alignment horizontal="left" vertical="top" indent="2"/>
    </xf>
    <xf numFmtId="217" fontId="8" fillId="0" borderId="0" applyFont="0" applyFill="0" applyBorder="0" applyAlignment="0" applyProtection="0"/>
    <xf numFmtId="218" fontId="90" fillId="0" borderId="1">
      <alignment horizontal="right"/>
      <protection locked="0"/>
    </xf>
    <xf numFmtId="219" fontId="16" fillId="0" borderId="0" applyFont="0" applyFill="0" applyBorder="0" applyAlignment="0" applyProtection="0"/>
    <xf numFmtId="220" fontId="16" fillId="0" borderId="0" applyFont="0" applyFill="0" applyBorder="0" applyAlignment="0" applyProtection="0"/>
    <xf numFmtId="221" fontId="16" fillId="0" borderId="0" applyFont="0" applyFill="0" applyBorder="0" applyAlignment="0" applyProtection="0"/>
    <xf numFmtId="222" fontId="91" fillId="0" borderId="0" applyFont="0" applyFill="0" applyBorder="0" applyAlignment="0" applyProtection="0"/>
    <xf numFmtId="223" fontId="16" fillId="0" borderId="0" applyFont="0" applyFill="0" applyBorder="0" applyAlignment="0" applyProtection="0"/>
    <xf numFmtId="224" fontId="91" fillId="0" borderId="0" applyFont="0" applyFill="0" applyBorder="0" applyAlignment="0" applyProtection="0"/>
    <xf numFmtId="225" fontId="40" fillId="0" borderId="0">
      <protection locked="0"/>
    </xf>
    <xf numFmtId="226" fontId="40" fillId="0" borderId="0">
      <protection locked="0"/>
    </xf>
    <xf numFmtId="0" fontId="48" fillId="0" borderId="0" applyFont="0" applyFill="0" applyBorder="0" applyAlignment="0" applyProtection="0">
      <alignment horizontal="right"/>
    </xf>
    <xf numFmtId="227" fontId="8" fillId="0" borderId="0" applyFont="0" applyFill="0" applyBorder="0" applyAlignment="0" applyProtection="0"/>
    <xf numFmtId="0" fontId="48" fillId="0" borderId="0" applyFill="0" applyBorder="0" applyProtection="0">
      <alignment vertical="center"/>
    </xf>
    <xf numFmtId="0" fontId="48" fillId="0" borderId="0" applyFont="0" applyFill="0" applyBorder="0" applyAlignment="0" applyProtection="0">
      <alignment horizontal="right"/>
    </xf>
    <xf numFmtId="3" fontId="4" fillId="0" borderId="30" applyFont="0" applyBorder="0">
      <alignment horizontal="center" vertical="center"/>
    </xf>
    <xf numFmtId="228" fontId="92" fillId="32" borderId="0">
      <alignment vertical="top"/>
    </xf>
    <xf numFmtId="0" fontId="93" fillId="40" borderId="0" applyNumberFormat="0" applyBorder="0" applyAlignment="0" applyProtection="0"/>
    <xf numFmtId="0" fontId="29" fillId="0" borderId="31"/>
    <xf numFmtId="0" fontId="94" fillId="0" borderId="0" applyNumberFormat="0" applyFill="0" applyBorder="0" applyAlignment="0" applyProtection="0"/>
    <xf numFmtId="229" fontId="4" fillId="0" borderId="0"/>
    <xf numFmtId="0" fontId="94" fillId="0" borderId="0" applyNumberFormat="0" applyFill="0" applyBorder="0" applyAlignment="0" applyProtection="0"/>
    <xf numFmtId="0" fontId="4" fillId="0" borderId="0"/>
    <xf numFmtId="0" fontId="4" fillId="0" borderId="0"/>
    <xf numFmtId="0" fontId="4"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0">
      <alignment horizontal="right"/>
    </xf>
    <xf numFmtId="0" fontId="8" fillId="0" borderId="0"/>
    <xf numFmtId="0" fontId="96" fillId="0" borderId="0"/>
    <xf numFmtId="0" fontId="48" fillId="0" borderId="0" applyFill="0" applyBorder="0" applyProtection="0">
      <alignment vertical="center"/>
    </xf>
    <xf numFmtId="0" fontId="16" fillId="0" borderId="0"/>
    <xf numFmtId="0" fontId="97" fillId="0" borderId="0"/>
    <xf numFmtId="0" fontId="16" fillId="0" borderId="0"/>
    <xf numFmtId="0" fontId="14" fillId="0" borderId="0"/>
    <xf numFmtId="0" fontId="98" fillId="41" borderId="34" applyNumberFormat="0" applyFont="0" applyAlignment="0" applyProtection="0"/>
    <xf numFmtId="230" fontId="4" fillId="0" borderId="0" applyFont="0" applyAlignment="0">
      <alignment horizontal="center"/>
    </xf>
    <xf numFmtId="231" fontId="4" fillId="0" borderId="0" applyFont="0" applyFill="0" applyBorder="0" applyAlignment="0" applyProtection="0"/>
    <xf numFmtId="232" fontId="4" fillId="0" borderId="0" applyFont="0" applyFill="0" applyBorder="0" applyAlignment="0" applyProtection="0"/>
    <xf numFmtId="176" fontId="29" fillId="0" borderId="0" applyFont="0" applyFill="0" applyBorder="0" applyAlignment="0" applyProtection="0"/>
    <xf numFmtId="233" fontId="29" fillId="0" borderId="0" applyFont="0" applyFill="0" applyBorder="0" applyAlignment="0" applyProtection="0"/>
    <xf numFmtId="0" fontId="71" fillId="0" borderId="0"/>
    <xf numFmtId="176" fontId="29" fillId="0" borderId="0" applyFont="0" applyFill="0" applyBorder="0" applyAlignment="0" applyProtection="0"/>
    <xf numFmtId="233" fontId="29" fillId="0" borderId="0" applyFont="0" applyFill="0" applyBorder="0" applyAlignment="0" applyProtection="0"/>
    <xf numFmtId="234" fontId="71" fillId="0" borderId="0" applyFont="0" applyFill="0" applyBorder="0" applyAlignment="0" applyProtection="0"/>
    <xf numFmtId="235" fontId="71" fillId="0" borderId="0" applyFont="0" applyFill="0" applyBorder="0" applyAlignment="0" applyProtection="0"/>
    <xf numFmtId="0" fontId="99" fillId="31" borderId="35" applyNumberFormat="0" applyAlignment="0" applyProtection="0"/>
    <xf numFmtId="0" fontId="100" fillId="0" borderId="0"/>
    <xf numFmtId="1" fontId="101" fillId="0" borderId="0" applyProtection="0">
      <alignment horizontal="right" vertical="center"/>
    </xf>
    <xf numFmtId="0" fontId="102" fillId="6" borderId="0">
      <alignment vertical="center"/>
    </xf>
    <xf numFmtId="0" fontId="103" fillId="0" borderId="0">
      <alignment vertical="center"/>
    </xf>
    <xf numFmtId="0" fontId="104" fillId="39" borderId="30"/>
    <xf numFmtId="49" fontId="105" fillId="0" borderId="36" applyFill="0" applyProtection="0">
      <alignment vertical="center"/>
    </xf>
    <xf numFmtId="14" fontId="35" fillId="0" borderId="0">
      <alignment horizontal="center" wrapText="1"/>
      <protection locked="0"/>
    </xf>
    <xf numFmtId="193" fontId="16" fillId="0" borderId="0" applyFont="0" applyFill="0" applyBorder="0" applyAlignment="0" applyProtection="0"/>
    <xf numFmtId="236" fontId="71" fillId="0" borderId="0" applyFont="0" applyFill="0" applyBorder="0" applyAlignment="0" applyProtection="0"/>
    <xf numFmtId="10" fontId="71" fillId="0" borderId="0" applyFont="0" applyFill="0" applyBorder="0" applyAlignment="0" applyProtection="0"/>
    <xf numFmtId="237" fontId="16" fillId="0" borderId="0" applyFont="0" applyFill="0" applyBorder="0" applyAlignment="0" applyProtection="0"/>
    <xf numFmtId="238" fontId="106" fillId="0" borderId="0" applyFont="0" applyFill="0" applyBorder="0" applyAlignment="0" applyProtection="0"/>
    <xf numFmtId="0" fontId="48" fillId="0" borderId="0" applyFill="0" applyBorder="0" applyProtection="0">
      <alignment vertical="center"/>
    </xf>
    <xf numFmtId="37" fontId="107" fillId="5" borderId="37"/>
    <xf numFmtId="37" fontId="107" fillId="5" borderId="37"/>
    <xf numFmtId="239" fontId="40" fillId="0" borderId="0">
      <protection locked="0"/>
    </xf>
    <xf numFmtId="194" fontId="16" fillId="0" borderId="0" applyFill="0" applyBorder="0" applyAlignment="0"/>
    <xf numFmtId="190" fontId="16" fillId="0" borderId="0" applyFill="0" applyBorder="0" applyAlignment="0"/>
    <xf numFmtId="194" fontId="16" fillId="0" borderId="0" applyFill="0" applyBorder="0" applyAlignment="0"/>
    <xf numFmtId="195" fontId="16" fillId="0" borderId="0" applyFill="0" applyBorder="0" applyAlignment="0"/>
    <xf numFmtId="190" fontId="16" fillId="0" borderId="0" applyFill="0" applyBorder="0" applyAlignment="0"/>
    <xf numFmtId="0" fontId="108" fillId="0" borderId="0" applyNumberFormat="0">
      <alignment horizontal="left"/>
    </xf>
    <xf numFmtId="240" fontId="109" fillId="0" borderId="0"/>
    <xf numFmtId="241" fontId="110" fillId="0" borderId="38" applyBorder="0">
      <alignment horizontal="right"/>
      <protection locked="0"/>
    </xf>
    <xf numFmtId="9" fontId="4" fillId="0" borderId="0" applyFont="0" applyFill="0" applyBorder="0" applyAlignment="0" applyProtection="0"/>
    <xf numFmtId="49" fontId="111" fillId="0" borderId="1" applyNumberFormat="0">
      <alignment horizontal="left" vertical="center"/>
    </xf>
    <xf numFmtId="0"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0" fontId="112" fillId="0" borderId="30">
      <alignment horizontal="center"/>
    </xf>
    <xf numFmtId="3" fontId="29" fillId="0" borderId="0" applyFont="0" applyFill="0" applyBorder="0" applyAlignment="0" applyProtection="0"/>
    <xf numFmtId="0" fontId="29" fillId="42" borderId="0" applyNumberFormat="0" applyFont="0" applyBorder="0" applyAlignment="0" applyProtection="0"/>
    <xf numFmtId="4" fontId="40" fillId="0" borderId="0">
      <protection locked="0"/>
    </xf>
    <xf numFmtId="242" fontId="40" fillId="0" borderId="0">
      <protection locked="0"/>
    </xf>
    <xf numFmtId="0" fontId="100" fillId="0" borderId="0"/>
    <xf numFmtId="0" fontId="92" fillId="43" borderId="1">
      <alignment horizontal="centerContinuous" vertical="center" wrapText="1"/>
      <protection locked="0"/>
    </xf>
    <xf numFmtId="0" fontId="113" fillId="44" borderId="0" applyNumberFormat="0" applyFont="0" applyBorder="0" applyAlignment="0">
      <alignment horizontal="center"/>
    </xf>
    <xf numFmtId="243" fontId="108" fillId="0" borderId="0" applyNumberFormat="0" applyFill="0" applyBorder="0" applyAlignment="0" applyProtection="0">
      <alignment horizontal="left"/>
    </xf>
    <xf numFmtId="0" fontId="114" fillId="0" borderId="39">
      <alignment vertical="center"/>
    </xf>
    <xf numFmtId="4" fontId="54" fillId="5" borderId="35" applyNumberFormat="0" applyProtection="0">
      <alignment vertical="center"/>
    </xf>
    <xf numFmtId="4" fontId="115" fillId="5" borderId="35" applyNumberFormat="0" applyProtection="0">
      <alignment vertical="center"/>
    </xf>
    <xf numFmtId="4" fontId="54" fillId="5" borderId="35" applyNumberFormat="0" applyProtection="0">
      <alignment horizontal="left" vertical="center" indent="1"/>
    </xf>
    <xf numFmtId="4" fontId="54" fillId="5" borderId="35" applyNumberFormat="0" applyProtection="0">
      <alignment horizontal="left" vertical="center" indent="1"/>
    </xf>
    <xf numFmtId="0" fontId="16" fillId="10" borderId="35" applyNumberFormat="0" applyProtection="0">
      <alignment horizontal="left" vertical="center" indent="1"/>
    </xf>
    <xf numFmtId="4" fontId="54" fillId="45" borderId="35" applyNumberFormat="0" applyProtection="0">
      <alignment horizontal="right" vertical="center"/>
    </xf>
    <xf numFmtId="4" fontId="54" fillId="46" borderId="35" applyNumberFormat="0" applyProtection="0">
      <alignment horizontal="right" vertical="center"/>
    </xf>
    <xf numFmtId="4" fontId="54" fillId="32" borderId="35" applyNumberFormat="0" applyProtection="0">
      <alignment horizontal="right" vertical="center"/>
    </xf>
    <xf numFmtId="4" fontId="54" fillId="47" borderId="35" applyNumberFormat="0" applyProtection="0">
      <alignment horizontal="right" vertical="center"/>
    </xf>
    <xf numFmtId="4" fontId="54" fillId="48" borderId="35" applyNumberFormat="0" applyProtection="0">
      <alignment horizontal="right" vertical="center"/>
    </xf>
    <xf numFmtId="4" fontId="54" fillId="49" borderId="35" applyNumberFormat="0" applyProtection="0">
      <alignment horizontal="right" vertical="center"/>
    </xf>
    <xf numFmtId="4" fontId="54" fillId="50" borderId="35" applyNumberFormat="0" applyProtection="0">
      <alignment horizontal="right" vertical="center"/>
    </xf>
    <xf numFmtId="4" fontId="54" fillId="51" borderId="35" applyNumberFormat="0" applyProtection="0">
      <alignment horizontal="right" vertical="center"/>
    </xf>
    <xf numFmtId="4" fontId="54" fillId="52" borderId="35" applyNumberFormat="0" applyProtection="0">
      <alignment horizontal="right" vertical="center"/>
    </xf>
    <xf numFmtId="4" fontId="116" fillId="53" borderId="35" applyNumberFormat="0" applyProtection="0">
      <alignment horizontal="left" vertical="center" indent="1"/>
    </xf>
    <xf numFmtId="4" fontId="54" fillId="54" borderId="40" applyNumberFormat="0" applyProtection="0">
      <alignment horizontal="left" vertical="center" indent="1"/>
    </xf>
    <xf numFmtId="4" fontId="117" fillId="55" borderId="0" applyNumberFormat="0" applyProtection="0">
      <alignment horizontal="left" vertical="center" indent="1"/>
    </xf>
    <xf numFmtId="0" fontId="16" fillId="10" borderId="35" applyNumberFormat="0" applyProtection="0">
      <alignment horizontal="left" vertical="center" indent="1"/>
    </xf>
    <xf numFmtId="4" fontId="22" fillId="54" borderId="35" applyNumberFormat="0" applyProtection="0">
      <alignment horizontal="left" vertical="center" indent="1"/>
    </xf>
    <xf numFmtId="4" fontId="22" fillId="56" borderId="35" applyNumberFormat="0" applyProtection="0">
      <alignment horizontal="left" vertical="center" indent="1"/>
    </xf>
    <xf numFmtId="0" fontId="16" fillId="56" borderId="35" applyNumberFormat="0" applyProtection="0">
      <alignment horizontal="left" vertical="center" indent="1"/>
    </xf>
    <xf numFmtId="0" fontId="16" fillId="56" borderId="35" applyNumberFormat="0" applyProtection="0">
      <alignment horizontal="left" vertical="center" indent="1"/>
    </xf>
    <xf numFmtId="0" fontId="16" fillId="57" borderId="35" applyNumberFormat="0" applyProtection="0">
      <alignment horizontal="left" vertical="center" indent="1"/>
    </xf>
    <xf numFmtId="0" fontId="16" fillId="57" borderId="35" applyNumberFormat="0" applyProtection="0">
      <alignment horizontal="left" vertical="center" indent="1"/>
    </xf>
    <xf numFmtId="0" fontId="16" fillId="6" borderId="35" applyNumberFormat="0" applyProtection="0">
      <alignment horizontal="left" vertical="center" indent="1"/>
    </xf>
    <xf numFmtId="0" fontId="16" fillId="6" borderId="35" applyNumberFormat="0" applyProtection="0">
      <alignment horizontal="left" vertical="center" indent="1"/>
    </xf>
    <xf numFmtId="0" fontId="16" fillId="10" borderId="35" applyNumberFormat="0" applyProtection="0">
      <alignment horizontal="left" vertical="center" indent="1"/>
    </xf>
    <xf numFmtId="0" fontId="16" fillId="10" borderId="35" applyNumberFormat="0" applyProtection="0">
      <alignment horizontal="left" vertical="center" indent="1"/>
    </xf>
    <xf numFmtId="0" fontId="4" fillId="0" borderId="0"/>
    <xf numFmtId="4" fontId="54" fillId="36" borderId="35" applyNumberFormat="0" applyProtection="0">
      <alignment vertical="center"/>
    </xf>
    <xf numFmtId="4" fontId="115" fillId="36" borderId="35" applyNumberFormat="0" applyProtection="0">
      <alignment vertical="center"/>
    </xf>
    <xf numFmtId="4" fontId="54" fillId="36" borderId="35" applyNumberFormat="0" applyProtection="0">
      <alignment horizontal="left" vertical="center" indent="1"/>
    </xf>
    <xf numFmtId="4" fontId="54" fillId="36" borderId="35" applyNumberFormat="0" applyProtection="0">
      <alignment horizontal="left" vertical="center" indent="1"/>
    </xf>
    <xf numFmtId="4" fontId="54" fillId="54" borderId="35" applyNumberFormat="0" applyProtection="0">
      <alignment horizontal="right" vertical="center"/>
    </xf>
    <xf numFmtId="4" fontId="115" fillId="54" borderId="35" applyNumberFormat="0" applyProtection="0">
      <alignment horizontal="right" vertical="center"/>
    </xf>
    <xf numFmtId="0" fontId="16" fillId="10" borderId="35" applyNumberFormat="0" applyProtection="0">
      <alignment horizontal="left" vertical="center" indent="1"/>
    </xf>
    <xf numFmtId="0" fontId="16" fillId="10" borderId="35" applyNumberFormat="0" applyProtection="0">
      <alignment horizontal="left" vertical="center" indent="1"/>
    </xf>
    <xf numFmtId="0" fontId="118" fillId="0" borderId="0"/>
    <xf numFmtId="4" fontId="119" fillId="54" borderId="35" applyNumberFormat="0" applyProtection="0">
      <alignment horizontal="right" vertical="center"/>
    </xf>
    <xf numFmtId="0" fontId="120" fillId="0" borderId="41"/>
    <xf numFmtId="0" fontId="113" fillId="1" borderId="26" applyNumberFormat="0" applyFont="0" applyAlignment="0">
      <alignment horizontal="center"/>
    </xf>
    <xf numFmtId="0" fontId="121" fillId="0" borderId="0" applyNumberFormat="0" applyFill="0" applyBorder="0" applyAlignment="0">
      <alignment horizontal="center"/>
    </xf>
    <xf numFmtId="0" fontId="122" fillId="0" borderId="0">
      <alignment horizontal="left" vertical="center" wrapText="1"/>
    </xf>
    <xf numFmtId="0" fontId="16" fillId="0" borderId="0"/>
    <xf numFmtId="0" fontId="14" fillId="0" borderId="0"/>
    <xf numFmtId="2" fontId="123" fillId="58" borderId="42" applyProtection="0"/>
    <xf numFmtId="2" fontId="123" fillId="58" borderId="42" applyProtection="0"/>
    <xf numFmtId="2" fontId="124" fillId="0" borderId="0" applyFill="0" applyBorder="0" applyProtection="0"/>
    <xf numFmtId="2" fontId="24" fillId="0" borderId="0" applyFill="0" applyBorder="0" applyProtection="0"/>
    <xf numFmtId="2" fontId="24" fillId="59" borderId="42" applyProtection="0"/>
    <xf numFmtId="2" fontId="24" fillId="60" borderId="42" applyProtection="0"/>
    <xf numFmtId="2" fontId="24" fillId="61" borderId="42" applyProtection="0"/>
    <xf numFmtId="2" fontId="24" fillId="61" borderId="42" applyProtection="0">
      <alignment horizontal="center"/>
    </xf>
    <xf numFmtId="2" fontId="24" fillId="60" borderId="42" applyProtection="0">
      <alignment horizontal="center"/>
    </xf>
    <xf numFmtId="38" fontId="4" fillId="0" borderId="0"/>
    <xf numFmtId="0" fontId="125" fillId="0" borderId="43"/>
    <xf numFmtId="40" fontId="126" fillId="0" borderId="0" applyBorder="0">
      <alignment horizontal="right"/>
    </xf>
    <xf numFmtId="0" fontId="127" fillId="0" borderId="0" applyBorder="0" applyProtection="0">
      <alignment vertical="center"/>
    </xf>
    <xf numFmtId="0" fontId="127" fillId="0" borderId="36" applyBorder="0" applyProtection="0">
      <alignment horizontal="right" vertical="center"/>
    </xf>
    <xf numFmtId="0" fontId="128" fillId="62" borderId="0" applyBorder="0" applyProtection="0">
      <alignment horizontal="centerContinuous" vertical="center"/>
    </xf>
    <xf numFmtId="0" fontId="128" fillId="63" borderId="36" applyBorder="0" applyProtection="0">
      <alignment horizontal="centerContinuous" vertical="center"/>
    </xf>
    <xf numFmtId="0" fontId="129" fillId="0" borderId="0"/>
    <xf numFmtId="176" fontId="130" fillId="64" borderId="0">
      <alignment horizontal="right" vertical="top"/>
    </xf>
    <xf numFmtId="38" fontId="130" fillId="64" borderId="0">
      <alignment horizontal="right" vertical="top"/>
    </xf>
    <xf numFmtId="38" fontId="130" fillId="64" borderId="0">
      <alignment horizontal="right" vertical="top"/>
    </xf>
    <xf numFmtId="0" fontId="97" fillId="0" borderId="0"/>
    <xf numFmtId="0" fontId="131" fillId="0" borderId="0" applyFill="0" applyBorder="0" applyProtection="0">
      <alignment horizontal="left"/>
    </xf>
    <xf numFmtId="0" fontId="68" fillId="0" borderId="44" applyFill="0" applyBorder="0" applyProtection="0">
      <alignment horizontal="left" vertical="top"/>
    </xf>
    <xf numFmtId="0" fontId="132" fillId="0" borderId="0">
      <alignment horizontal="centerContinuous"/>
    </xf>
    <xf numFmtId="0" fontId="133" fillId="0" borderId="44" applyFill="0" applyBorder="0" applyProtection="0"/>
    <xf numFmtId="0" fontId="133" fillId="0" borderId="0"/>
    <xf numFmtId="0" fontId="134" fillId="0" borderId="0" applyFill="0" applyBorder="0" applyProtection="0"/>
    <xf numFmtId="0" fontId="135" fillId="0" borderId="0"/>
    <xf numFmtId="49" fontId="54" fillId="0" borderId="0" applyFill="0" applyBorder="0" applyAlignment="0"/>
    <xf numFmtId="237" fontId="16" fillId="0" borderId="0" applyFill="0" applyBorder="0" applyAlignment="0"/>
    <xf numFmtId="244" fontId="16" fillId="0" borderId="0" applyFill="0" applyBorder="0" applyAlignment="0"/>
    <xf numFmtId="0" fontId="136" fillId="0" borderId="0" applyNumberFormat="0" applyFill="0" applyBorder="0" applyAlignment="0" applyProtection="0"/>
    <xf numFmtId="49" fontId="137" fillId="57" borderId="45" applyNumberFormat="0">
      <alignment horizontal="center" vertical="center"/>
    </xf>
    <xf numFmtId="0" fontId="138" fillId="0" borderId="46" applyNumberFormat="0" applyFill="0" applyAlignment="0" applyProtection="0"/>
    <xf numFmtId="0" fontId="139" fillId="0" borderId="24" applyFill="0" applyBorder="0" applyProtection="0">
      <alignment vertical="center"/>
    </xf>
    <xf numFmtId="38" fontId="4" fillId="0" borderId="0" applyFont="0" applyFill="0" applyBorder="0" applyAlignment="0" applyProtection="0"/>
    <xf numFmtId="40" fontId="4" fillId="0" borderId="0" applyFont="0" applyFill="0" applyBorder="0" applyAlignment="0" applyProtection="0"/>
    <xf numFmtId="0" fontId="140" fillId="0" borderId="0">
      <alignment horizontal="fill"/>
    </xf>
    <xf numFmtId="0" fontId="71" fillId="0" borderId="0"/>
    <xf numFmtId="0" fontId="141" fillId="0" borderId="0"/>
    <xf numFmtId="245"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41" fillId="0" borderId="0"/>
    <xf numFmtId="246" fontId="16" fillId="0" borderId="0" applyFont="0" applyFill="0" applyBorder="0" applyAlignment="0" applyProtection="0"/>
    <xf numFmtId="228" fontId="16" fillId="0" borderId="0" applyFont="0" applyFill="0" applyBorder="0" applyAlignment="0" applyProtection="0"/>
    <xf numFmtId="0" fontId="142" fillId="0" borderId="0" applyNumberFormat="0" applyFill="0" applyBorder="0" applyAlignment="0" applyProtection="0"/>
    <xf numFmtId="0" fontId="143" fillId="0" borderId="36" applyBorder="0" applyProtection="0">
      <alignment horizontal="right"/>
    </xf>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86" fontId="25" fillId="0" borderId="22">
      <protection locked="0"/>
    </xf>
    <xf numFmtId="247" fontId="144" fillId="0" borderId="47">
      <alignment horizontal="center"/>
    </xf>
    <xf numFmtId="0" fontId="145" fillId="8" borderId="18"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0" fontId="85" fillId="17" borderId="20" applyNumberFormat="0" applyAlignment="0" applyProtection="0"/>
    <xf numFmtId="3" fontId="146" fillId="0" borderId="0">
      <alignment horizontal="center" vertical="center" textRotation="90" wrapText="1"/>
    </xf>
    <xf numFmtId="248" fontId="25" fillId="0" borderId="1">
      <alignment vertical="top" wrapText="1"/>
    </xf>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99" fillId="31" borderId="35" applyNumberFormat="0" applyAlignment="0" applyProtection="0"/>
    <xf numFmtId="0" fontId="147" fillId="9" borderId="18"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43" fillId="31" borderId="20" applyNumberFormat="0" applyAlignment="0" applyProtection="0"/>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xf numFmtId="0" fontId="152" fillId="0" borderId="0" applyNumberFormat="0" applyFill="0" applyBorder="0" applyAlignment="0" applyProtection="0">
      <alignment vertical="top"/>
      <protection locked="0"/>
    </xf>
    <xf numFmtId="249" fontId="153" fillId="0" borderId="1">
      <alignment vertical="top" wrapText="1"/>
    </xf>
    <xf numFmtId="4" fontId="154" fillId="0" borderId="1">
      <alignment horizontal="left" vertical="center"/>
    </xf>
    <xf numFmtId="4" fontId="154" fillId="0" borderId="1"/>
    <xf numFmtId="4" fontId="154" fillId="65" borderId="1"/>
    <xf numFmtId="4" fontId="154" fillId="2" borderId="1"/>
    <xf numFmtId="4" fontId="155" fillId="7" borderId="1"/>
    <xf numFmtId="4" fontId="156" fillId="6" borderId="1"/>
    <xf numFmtId="4" fontId="157" fillId="0" borderId="1">
      <alignment horizontal="center" wrapText="1"/>
    </xf>
    <xf numFmtId="249" fontId="154" fillId="0" borderId="1"/>
    <xf numFmtId="249" fontId="153" fillId="0" borderId="1">
      <alignment horizontal="center" vertical="center" wrapText="1"/>
    </xf>
    <xf numFmtId="249" fontId="153" fillId="0" borderId="1">
      <alignment vertical="top" wrapText="1"/>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4" fontId="25" fillId="0" borderId="0">
      <alignment vertical="center"/>
    </xf>
    <xf numFmtId="0" fontId="94" fillId="0" borderId="0" applyNumberFormat="0" applyFill="0" applyBorder="0" applyAlignment="0" applyProtection="0"/>
    <xf numFmtId="165" fontId="4" fillId="0" borderId="0" applyFont="0" applyFill="0" applyBorder="0" applyAlignment="0" applyProtection="0"/>
    <xf numFmtId="0" fontId="22" fillId="0" borderId="0"/>
    <xf numFmtId="250" fontId="25" fillId="0" borderId="0" applyFill="0" applyBorder="0" applyAlignment="0" applyProtection="0"/>
    <xf numFmtId="0" fontId="22" fillId="0" borderId="0"/>
    <xf numFmtId="0" fontId="22" fillId="0" borderId="0"/>
    <xf numFmtId="167" fontId="30" fillId="0" borderId="0" applyFont="0" applyFill="0" applyBorder="0" applyAlignment="0" applyProtection="0"/>
    <xf numFmtId="167" fontId="30" fillId="0" borderId="0" applyFont="0" applyFill="0" applyBorder="0" applyAlignment="0" applyProtection="0"/>
    <xf numFmtId="167" fontId="30" fillId="0" borderId="0" applyFont="0" applyFill="0" applyBorder="0" applyAlignment="0" applyProtection="0"/>
    <xf numFmtId="213" fontId="16" fillId="0" borderId="0" applyFont="0" applyFill="0" applyBorder="0" applyAlignment="0" applyProtection="0"/>
    <xf numFmtId="251" fontId="16" fillId="0" borderId="0" applyFont="0" applyFill="0" applyBorder="0" applyAlignment="0" applyProtection="0"/>
    <xf numFmtId="0" fontId="158" fillId="0" borderId="0" applyBorder="0">
      <alignment horizontal="center" vertical="center" wrapText="1"/>
    </xf>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6" fillId="0" borderId="27"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7" fillId="0" borderId="28"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29"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1" fillId="0" borderId="8" applyBorder="0">
      <alignment horizontal="center" vertical="center" wrapText="1"/>
    </xf>
    <xf numFmtId="186" fontId="52" fillId="34" borderId="22"/>
    <xf numFmtId="4" fontId="98" fillId="5" borderId="1" applyBorder="0">
      <alignment horizontal="right"/>
    </xf>
    <xf numFmtId="49" fontId="162" fillId="0" borderId="0" applyBorder="0">
      <alignment vertical="center"/>
    </xf>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0" fontId="138" fillId="0" borderId="46" applyNumberFormat="0" applyFill="0" applyAlignment="0" applyProtection="0"/>
    <xf numFmtId="3" fontId="52" fillId="0" borderId="1" applyBorder="0">
      <alignment vertical="center"/>
    </xf>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94" fillId="0" borderId="21" applyNumberFormat="0" applyFill="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6" fillId="33" borderId="23" applyNumberFormat="0" applyAlignment="0" applyProtection="0"/>
    <xf numFmtId="0" fontId="4" fillId="0" borderId="0">
      <alignment wrapText="1"/>
    </xf>
    <xf numFmtId="0" fontId="160" fillId="0" borderId="0">
      <alignment horizontal="center" vertical="top" wrapText="1"/>
    </xf>
    <xf numFmtId="0" fontId="163" fillId="0" borderId="0">
      <alignment horizontal="centerContinuous" vertical="center" wrapText="1"/>
    </xf>
    <xf numFmtId="174" fontId="160" fillId="0" borderId="0">
      <alignment horizontal="center" vertical="top"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174" fontId="94" fillId="3" borderId="0" applyFill="0">
      <alignment wrapText="1"/>
    </xf>
    <xf numFmtId="169" fontId="164" fillId="3" borderId="1">
      <alignment wrapText="1"/>
    </xf>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164" fontId="165" fillId="0" borderId="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49" fontId="146" fillId="0" borderId="1">
      <alignment horizontal="right" vertical="top" wrapText="1"/>
    </xf>
    <xf numFmtId="205" fontId="166" fillId="0" borderId="0">
      <alignment horizontal="right" vertical="top" wrapText="1"/>
    </xf>
    <xf numFmtId="49" fontId="98" fillId="0" borderId="0" applyBorder="0">
      <alignment vertical="top"/>
    </xf>
    <xf numFmtId="0" fontId="5" fillId="0" borderId="0"/>
    <xf numFmtId="0" fontId="2" fillId="0" borderId="0"/>
    <xf numFmtId="0" fontId="16" fillId="0" borderId="0"/>
    <xf numFmtId="0" fontId="2" fillId="0" borderId="0"/>
    <xf numFmtId="0" fontId="167" fillId="0" borderId="0"/>
    <xf numFmtId="0" fontId="30" fillId="0" borderId="0"/>
    <xf numFmtId="0" fontId="30" fillId="0" borderId="0"/>
    <xf numFmtId="0" fontId="2" fillId="0" borderId="0"/>
    <xf numFmtId="0" fontId="5" fillId="0" borderId="0"/>
    <xf numFmtId="0" fontId="2" fillId="0" borderId="0"/>
    <xf numFmtId="0" fontId="168" fillId="0" borderId="0"/>
    <xf numFmtId="0" fontId="169" fillId="0" borderId="0"/>
    <xf numFmtId="0" fontId="170" fillId="0" borderId="0"/>
    <xf numFmtId="0" fontId="1" fillId="0" borderId="0"/>
    <xf numFmtId="0" fontId="171" fillId="0" borderId="0"/>
    <xf numFmtId="0" fontId="16" fillId="0" borderId="0"/>
    <xf numFmtId="0" fontId="17" fillId="0" borderId="0">
      <alignment horizontal="left"/>
    </xf>
    <xf numFmtId="0" fontId="172" fillId="52" borderId="0" applyNumberFormat="0" applyBorder="0" applyAlignment="0">
      <alignment horizontal="left" vertical="center"/>
    </xf>
    <xf numFmtId="0" fontId="2" fillId="0" borderId="0"/>
    <xf numFmtId="0" fontId="30" fillId="0" borderId="0"/>
    <xf numFmtId="0" fontId="30" fillId="0" borderId="0"/>
    <xf numFmtId="0" fontId="30" fillId="0" borderId="0"/>
    <xf numFmtId="0" fontId="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73" fillId="0" borderId="0"/>
    <xf numFmtId="0" fontId="174" fillId="0" borderId="0"/>
    <xf numFmtId="0" fontId="174" fillId="0" borderId="0"/>
    <xf numFmtId="0" fontId="174" fillId="0" borderId="0"/>
    <xf numFmtId="0" fontId="174" fillId="0" borderId="0"/>
    <xf numFmtId="0" fontId="30" fillId="0" borderId="0"/>
    <xf numFmtId="0" fontId="16" fillId="0" borderId="0"/>
    <xf numFmtId="169" fontId="51" fillId="0" borderId="0"/>
    <xf numFmtId="0" fontId="22" fillId="0" borderId="0">
      <alignment vertical="top"/>
    </xf>
    <xf numFmtId="0" fontId="16" fillId="0" borderId="0"/>
    <xf numFmtId="252" fontId="66" fillId="0" borderId="0"/>
    <xf numFmtId="0" fontId="4" fillId="0" borderId="0"/>
    <xf numFmtId="0" fontId="173" fillId="0" borderId="0"/>
    <xf numFmtId="0" fontId="70" fillId="0" borderId="0"/>
    <xf numFmtId="0" fontId="70" fillId="0" borderId="0"/>
    <xf numFmtId="0" fontId="4" fillId="0" borderId="0"/>
    <xf numFmtId="49" fontId="98" fillId="52" borderId="0" applyBorder="0">
      <alignment vertical="top"/>
    </xf>
    <xf numFmtId="0" fontId="173" fillId="0" borderId="0"/>
    <xf numFmtId="0" fontId="2" fillId="0" borderId="0"/>
    <xf numFmtId="0" fontId="5" fillId="0" borderId="0"/>
    <xf numFmtId="0" fontId="70" fillId="0" borderId="0"/>
    <xf numFmtId="0" fontId="4" fillId="0" borderId="0"/>
    <xf numFmtId="0" fontId="13" fillId="0" borderId="0"/>
    <xf numFmtId="0" fontId="30" fillId="0" borderId="0"/>
    <xf numFmtId="0" fontId="30" fillId="0" borderId="0"/>
    <xf numFmtId="174" fontId="30" fillId="0" borderId="0"/>
    <xf numFmtId="49" fontId="98" fillId="0" borderId="0" applyBorder="0">
      <alignment vertical="top"/>
    </xf>
    <xf numFmtId="0" fontId="173" fillId="0" borderId="0"/>
    <xf numFmtId="0" fontId="2" fillId="0" borderId="0"/>
    <xf numFmtId="49" fontId="98" fillId="0" borderId="0" applyBorder="0">
      <alignment vertical="top"/>
    </xf>
    <xf numFmtId="49" fontId="98" fillId="0" borderId="0" applyBorder="0">
      <alignment vertical="top"/>
    </xf>
    <xf numFmtId="49" fontId="98" fillId="0" borderId="0" applyBorder="0">
      <alignment vertical="top"/>
    </xf>
    <xf numFmtId="0" fontId="4" fillId="0" borderId="0"/>
    <xf numFmtId="1" fontId="175" fillId="0" borderId="1">
      <alignment horizontal="left" vertical="center"/>
    </xf>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4" fillId="0" borderId="0" applyFont="0" applyFill="0" applyBorder="0" applyProtection="0">
      <alignment horizontal="center" vertical="center" wrapText="1"/>
    </xf>
    <xf numFmtId="0" fontId="4" fillId="0" borderId="0" applyNumberFormat="0" applyFont="0" applyFill="0" applyBorder="0" applyProtection="0">
      <alignment horizontal="justify" vertical="center" wrapText="1"/>
    </xf>
    <xf numFmtId="249" fontId="176" fillId="0" borderId="1">
      <alignment vertical="top"/>
    </xf>
    <xf numFmtId="205" fontId="177" fillId="5" borderId="37" applyNumberFormat="0" applyBorder="0" applyAlignment="0">
      <alignment vertical="center"/>
      <protection locked="0"/>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4"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0" fontId="16" fillId="41" borderId="34" applyNumberFormat="0" applyFont="0" applyAlignment="0" applyProtection="0"/>
    <xf numFmtId="49" fontId="155" fillId="0" borderId="4">
      <alignment horizontal="left" vertical="center"/>
    </xf>
    <xf numFmtId="9" fontId="173" fillId="0" borderId="0" applyFont="0" applyFill="0" applyBorder="0" applyAlignment="0" applyProtection="0"/>
    <xf numFmtId="9" fontId="5" fillId="0" borderId="0" applyFont="0" applyFill="0" applyBorder="0" applyAlignment="0" applyProtection="0"/>
    <xf numFmtId="9" fontId="168"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173" fontId="178" fillId="0" borderId="1"/>
    <xf numFmtId="0" fontId="4" fillId="0" borderId="1" applyNumberFormat="0" applyFont="0" applyFill="0" applyAlignment="0" applyProtection="0"/>
    <xf numFmtId="3" fontId="179" fillId="66" borderId="4">
      <alignment horizontal="justify" vertical="center"/>
    </xf>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88" fillId="0" borderId="32" applyNumberFormat="0" applyFill="0" applyAlignment="0" applyProtection="0"/>
    <xf numFmtId="0" fontId="14" fillId="0" borderId="0"/>
    <xf numFmtId="176" fontId="17" fillId="0" borderId="0">
      <alignment vertical="top"/>
    </xf>
    <xf numFmtId="38" fontId="17" fillId="0" borderId="0">
      <alignment vertical="top"/>
    </xf>
    <xf numFmtId="38" fontId="17" fillId="0" borderId="0">
      <alignment vertical="top"/>
    </xf>
    <xf numFmtId="174" fontId="14" fillId="0" borderId="0"/>
    <xf numFmtId="49" fontId="166" fillId="0" borderId="0"/>
    <xf numFmtId="49" fontId="180" fillId="0" borderId="0">
      <alignment vertical="top"/>
    </xf>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205" fontId="94" fillId="0" borderId="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253" fontId="144" fillId="0" borderId="0"/>
    <xf numFmtId="254" fontId="4" fillId="0" borderId="0" applyFont="0" applyFill="0" applyBorder="0" applyAlignment="0" applyProtection="0"/>
    <xf numFmtId="3" fontId="181" fillId="0" borderId="4" applyFont="0" applyBorder="0">
      <alignment horizontal="right"/>
      <protection locked="0"/>
    </xf>
    <xf numFmtId="255" fontId="4" fillId="0" borderId="0" applyFont="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166" fontId="4" fillId="0" borderId="0" applyFont="0" applyFill="0" applyBorder="0" applyAlignment="0" applyProtection="0"/>
    <xf numFmtId="169" fontId="25" fillId="0" borderId="0" applyFill="0" applyBorder="0" applyAlignment="0" applyProtection="0"/>
    <xf numFmtId="168" fontId="30" fillId="0" borderId="0" applyFont="0" applyFill="0" applyBorder="0" applyAlignment="0" applyProtection="0"/>
    <xf numFmtId="213" fontId="16" fillId="0" borderId="0" applyFont="0" applyFill="0" applyBorder="0" applyAlignment="0" applyProtection="0"/>
    <xf numFmtId="168" fontId="173" fillId="0" borderId="0" applyFont="0" applyFill="0" applyBorder="0" applyAlignment="0" applyProtection="0"/>
    <xf numFmtId="168" fontId="2" fillId="0" borderId="0" applyFont="0" applyFill="0" applyBorder="0" applyAlignment="0" applyProtection="0"/>
    <xf numFmtId="168" fontId="174" fillId="0" borderId="0" applyFont="0" applyFill="0" applyBorder="0" applyAlignment="0" applyProtection="0"/>
    <xf numFmtId="168" fontId="1" fillId="0" borderId="0" applyFont="0" applyFill="0" applyBorder="0" applyAlignment="0" applyProtection="0"/>
    <xf numFmtId="213" fontId="174" fillId="0" borderId="0" applyFont="0" applyFill="0" applyBorder="0" applyAlignment="0" applyProtection="0"/>
    <xf numFmtId="168" fontId="4"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30"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255" fontId="16" fillId="0" borderId="0" applyFont="0" applyFill="0" applyBorder="0" applyAlignment="0" applyProtection="0"/>
    <xf numFmtId="255" fontId="16" fillId="0" borderId="0" applyFont="0" applyFill="0" applyBorder="0" applyAlignment="0" applyProtection="0"/>
    <xf numFmtId="213" fontId="1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73" fontId="5" fillId="0" borderId="0" applyFont="0" applyFill="0" applyBorder="0" applyAlignment="0" applyProtection="0"/>
    <xf numFmtId="213" fontId="16" fillId="0" borderId="0" applyFont="0" applyFill="0" applyBorder="0" applyAlignment="0" applyProtection="0"/>
    <xf numFmtId="168" fontId="4" fillId="0" borderId="0" applyFont="0" applyFill="0" applyBorder="0" applyAlignment="0" applyProtection="0"/>
    <xf numFmtId="183" fontId="16" fillId="0" borderId="0" applyFont="0" applyFill="0" applyBorder="0" applyAlignment="0" applyProtection="0"/>
    <xf numFmtId="183" fontId="16" fillId="0" borderId="0" applyFont="0" applyFill="0" applyBorder="0" applyAlignment="0" applyProtection="0"/>
    <xf numFmtId="168" fontId="30" fillId="0" borderId="0" applyFont="0" applyFill="0" applyBorder="0" applyAlignment="0" applyProtection="0"/>
    <xf numFmtId="256" fontId="16" fillId="0" borderId="0" applyFont="0" applyFill="0" applyBorder="0" applyAlignment="0" applyProtection="0"/>
    <xf numFmtId="168" fontId="30" fillId="0" borderId="0" applyFont="0" applyFill="0" applyBorder="0" applyAlignment="0" applyProtection="0"/>
    <xf numFmtId="257" fontId="4" fillId="0" borderId="0" applyFont="0" applyFill="0" applyBorder="0" applyAlignment="0" applyProtection="0"/>
    <xf numFmtId="4" fontId="98" fillId="3" borderId="0" applyBorder="0">
      <alignment horizontal="right"/>
    </xf>
    <xf numFmtId="4" fontId="98" fillId="3" borderId="0" applyBorder="0">
      <alignment horizontal="right"/>
    </xf>
    <xf numFmtId="4" fontId="98" fillId="3" borderId="0" applyFont="0" applyBorder="0">
      <alignment horizontal="right"/>
    </xf>
    <xf numFmtId="4" fontId="98" fillId="3" borderId="0" applyBorder="0">
      <alignment horizontal="right"/>
    </xf>
    <xf numFmtId="4" fontId="98" fillId="4" borderId="5" applyBorder="0">
      <alignment horizontal="right"/>
    </xf>
    <xf numFmtId="4" fontId="98" fillId="3" borderId="1" applyFont="0" applyBorder="0">
      <alignment horizontal="right"/>
    </xf>
    <xf numFmtId="258" fontId="182" fillId="67" borderId="48">
      <alignment vertical="center"/>
    </xf>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259" fontId="25" fillId="0" borderId="4">
      <alignment vertical="top" wrapText="1"/>
    </xf>
    <xf numFmtId="171" fontId="4" fillId="0" borderId="1" applyFont="0" applyFill="0" applyBorder="0" applyProtection="0">
      <alignment horizontal="center" vertical="center"/>
    </xf>
    <xf numFmtId="3" fontId="4" fillId="0" borderId="0" applyFont="0" applyBorder="0">
      <alignment horizontal="center"/>
    </xf>
    <xf numFmtId="260" fontId="27" fillId="0" borderId="0">
      <protection locked="0"/>
    </xf>
    <xf numFmtId="49" fontId="153" fillId="0" borderId="1">
      <alignment horizontal="center" vertical="center" wrapText="1"/>
    </xf>
    <xf numFmtId="0" fontId="25" fillId="0" borderId="1" applyBorder="0">
      <alignment horizontal="center" vertical="center" wrapText="1"/>
    </xf>
    <xf numFmtId="49" fontId="122" fillId="0" borderId="1" applyNumberFormat="0" applyFill="0" applyAlignment="0" applyProtection="0"/>
    <xf numFmtId="169" fontId="4" fillId="0" borderId="0"/>
    <xf numFmtId="0" fontId="16" fillId="0" borderId="0"/>
    <xf numFmtId="0" fontId="2" fillId="0" borderId="0"/>
    <xf numFmtId="9" fontId="1" fillId="0" borderId="0" applyFont="0" applyFill="0" applyBorder="0" applyAlignment="0" applyProtection="0"/>
  </cellStyleXfs>
  <cellXfs count="492">
    <xf numFmtId="0" fontId="0" fillId="0" borderId="0" xfId="0"/>
    <xf numFmtId="0" fontId="184" fillId="68" borderId="0" xfId="1" applyFont="1" applyFill="1"/>
    <xf numFmtId="0" fontId="187" fillId="68" borderId="0" xfId="1" applyFont="1" applyFill="1"/>
    <xf numFmtId="0" fontId="185" fillId="68" borderId="0" xfId="1" applyFont="1" applyFill="1"/>
    <xf numFmtId="0" fontId="185" fillId="68" borderId="0" xfId="1" applyFont="1" applyFill="1" applyBorder="1"/>
    <xf numFmtId="0" fontId="184" fillId="68" borderId="0" xfId="1" applyFont="1" applyFill="1" applyAlignment="1">
      <alignment horizontal="left"/>
    </xf>
    <xf numFmtId="0" fontId="184" fillId="68" borderId="0" xfId="1" applyFont="1" applyFill="1" applyAlignment="1">
      <alignment vertical="top" wrapText="1"/>
    </xf>
    <xf numFmtId="0" fontId="184" fillId="68" borderId="0" xfId="1" applyFont="1" applyFill="1" applyAlignment="1">
      <alignment vertical="center"/>
    </xf>
    <xf numFmtId="0" fontId="187" fillId="68" borderId="0" xfId="1" applyFont="1" applyFill="1" applyAlignment="1">
      <alignment vertical="center"/>
    </xf>
    <xf numFmtId="0" fontId="188" fillId="68" borderId="0" xfId="1" applyFont="1" applyFill="1" applyBorder="1" applyAlignment="1">
      <alignment horizontal="center" vertical="center"/>
    </xf>
    <xf numFmtId="0" fontId="188" fillId="68" borderId="0" xfId="1" applyFont="1" applyFill="1" applyBorder="1" applyAlignment="1">
      <alignment vertical="top" wrapText="1"/>
    </xf>
    <xf numFmtId="0" fontId="188" fillId="68" borderId="0" xfId="1" applyFont="1" applyFill="1" applyBorder="1" applyAlignment="1">
      <alignment vertical="center" wrapText="1"/>
    </xf>
    <xf numFmtId="170" fontId="188" fillId="68" borderId="0" xfId="1" applyNumberFormat="1" applyFont="1" applyFill="1" applyBorder="1" applyAlignment="1">
      <alignment horizontal="center" vertical="center"/>
    </xf>
    <xf numFmtId="0" fontId="185" fillId="68" borderId="54" xfId="1" applyFont="1" applyFill="1" applyBorder="1" applyAlignment="1">
      <alignment horizontal="center" vertical="center"/>
    </xf>
    <xf numFmtId="0" fontId="184" fillId="68" borderId="0" xfId="1" applyFont="1" applyFill="1" applyBorder="1" applyAlignment="1">
      <alignment vertical="top" wrapText="1"/>
    </xf>
    <xf numFmtId="0" fontId="184" fillId="68" borderId="0" xfId="1" applyFont="1" applyFill="1" applyBorder="1"/>
    <xf numFmtId="0" fontId="185" fillId="68" borderId="0" xfId="1" applyFont="1" applyFill="1" applyBorder="1" applyAlignment="1">
      <alignment horizontal="center" vertical="center"/>
    </xf>
    <xf numFmtId="0" fontId="184" fillId="68" borderId="0" xfId="1" applyFont="1" applyFill="1" applyBorder="1" applyAlignment="1">
      <alignment horizontal="center" vertical="center"/>
    </xf>
    <xf numFmtId="0" fontId="184" fillId="68" borderId="0" xfId="1" applyFont="1" applyFill="1" applyBorder="1" applyAlignment="1">
      <alignment horizontal="left"/>
    </xf>
    <xf numFmtId="0" fontId="186" fillId="68" borderId="0" xfId="1" applyFont="1" applyFill="1" applyBorder="1" applyAlignment="1">
      <alignment horizontal="left"/>
    </xf>
    <xf numFmtId="49" fontId="184" fillId="68" borderId="0" xfId="1" applyNumberFormat="1" applyFont="1" applyFill="1" applyBorder="1" applyAlignment="1">
      <alignment horizontal="center"/>
    </xf>
    <xf numFmtId="0" fontId="186" fillId="68" borderId="0" xfId="1" applyFont="1" applyFill="1" applyBorder="1"/>
    <xf numFmtId="0" fontId="185" fillId="0" borderId="0" xfId="0" applyFont="1"/>
    <xf numFmtId="0" fontId="184" fillId="0" borderId="0" xfId="1" applyFont="1"/>
    <xf numFmtId="0" fontId="184" fillId="0" borderId="0" xfId="0" applyFont="1"/>
    <xf numFmtId="0" fontId="5" fillId="68" borderId="0" xfId="5" applyFill="1"/>
    <xf numFmtId="0" fontId="7" fillId="68" borderId="0" xfId="4" applyNumberFormat="1" applyFont="1" applyFill="1" applyBorder="1" applyAlignment="1" applyProtection="1">
      <alignment vertical="top"/>
    </xf>
    <xf numFmtId="0" fontId="5" fillId="68" borderId="0" xfId="5" applyFill="1" applyBorder="1"/>
    <xf numFmtId="0" fontId="7" fillId="68" borderId="0" xfId="4" applyNumberFormat="1" applyFont="1" applyFill="1" applyBorder="1" applyAlignment="1" applyProtection="1">
      <alignment horizontal="right" vertical="top"/>
    </xf>
    <xf numFmtId="0" fontId="7" fillId="68" borderId="0" xfId="4" applyNumberFormat="1" applyFont="1" applyFill="1" applyBorder="1" applyAlignment="1" applyProtection="1">
      <alignment vertical="top" wrapText="1"/>
    </xf>
    <xf numFmtId="0" fontId="7" fillId="68" borderId="0" xfId="5" applyNumberFormat="1" applyFont="1" applyFill="1" applyBorder="1" applyAlignment="1" applyProtection="1">
      <alignment vertical="top"/>
    </xf>
    <xf numFmtId="0" fontId="7" fillId="68" borderId="0" xfId="5" applyNumberFormat="1" applyFont="1" applyFill="1" applyBorder="1" applyAlignment="1" applyProtection="1">
      <alignment vertical="top" wrapText="1"/>
    </xf>
    <xf numFmtId="0" fontId="9" fillId="68" borderId="0" xfId="5" applyFont="1" applyFill="1"/>
    <xf numFmtId="169" fontId="7" fillId="68" borderId="0" xfId="4" applyNumberFormat="1" applyFont="1" applyFill="1" applyBorder="1" applyAlignment="1" applyProtection="1">
      <alignment vertical="top"/>
    </xf>
    <xf numFmtId="169" fontId="5" fillId="68" borderId="0" xfId="5" applyNumberFormat="1" applyFill="1" applyBorder="1"/>
    <xf numFmtId="0" fontId="5" fillId="68" borderId="0" xfId="5" applyFont="1" applyFill="1" applyBorder="1"/>
    <xf numFmtId="169" fontId="5" fillId="68" borderId="0" xfId="5" applyNumberFormat="1" applyFill="1"/>
    <xf numFmtId="0" fontId="5" fillId="68" borderId="0" xfId="5" applyFill="1" applyBorder="1" applyAlignment="1">
      <alignment wrapText="1"/>
    </xf>
    <xf numFmtId="173" fontId="5" fillId="68" borderId="0" xfId="8" applyNumberFormat="1" applyFont="1" applyFill="1" applyBorder="1"/>
    <xf numFmtId="0" fontId="5" fillId="68" borderId="0" xfId="5" applyFill="1" applyAlignment="1">
      <alignment wrapText="1"/>
    </xf>
    <xf numFmtId="0" fontId="11" fillId="68" borderId="64" xfId="5" applyFont="1" applyFill="1" applyBorder="1" applyAlignment="1">
      <alignment wrapText="1"/>
    </xf>
    <xf numFmtId="0" fontId="11" fillId="68" borderId="68" xfId="5" applyFont="1" applyFill="1" applyBorder="1" applyAlignment="1">
      <alignment wrapText="1"/>
    </xf>
    <xf numFmtId="0" fontId="11" fillId="68" borderId="76" xfId="5" applyFont="1" applyFill="1" applyBorder="1" applyAlignment="1">
      <alignment wrapText="1"/>
    </xf>
    <xf numFmtId="0" fontId="191" fillId="68" borderId="54" xfId="4" applyNumberFormat="1" applyFont="1" applyFill="1" applyBorder="1" applyAlignment="1" applyProtection="1">
      <alignment vertical="top" wrapText="1"/>
    </xf>
    <xf numFmtId="169" fontId="191" fillId="68" borderId="57" xfId="4" applyNumberFormat="1" applyFont="1" applyFill="1" applyBorder="1" applyAlignment="1" applyProtection="1">
      <alignment horizontal="center" vertical="center"/>
    </xf>
    <xf numFmtId="169" fontId="190" fillId="68" borderId="14" xfId="4" applyNumberFormat="1" applyFont="1" applyFill="1" applyBorder="1" applyAlignment="1" applyProtection="1">
      <alignment horizontal="center" vertical="center"/>
    </xf>
    <xf numFmtId="169" fontId="190" fillId="68" borderId="15" xfId="4" applyNumberFormat="1" applyFont="1" applyFill="1" applyBorder="1" applyAlignment="1" applyProtection="1">
      <alignment horizontal="center" vertical="center"/>
    </xf>
    <xf numFmtId="0" fontId="190" fillId="68" borderId="0" xfId="6" applyFont="1" applyFill="1"/>
    <xf numFmtId="0" fontId="190" fillId="68" borderId="0" xfId="5" applyFont="1" applyFill="1"/>
    <xf numFmtId="0" fontId="190" fillId="68" borderId="0" xfId="5" applyFont="1" applyFill="1" applyBorder="1"/>
    <xf numFmtId="0" fontId="190" fillId="68" borderId="0" xfId="4" applyNumberFormat="1" applyFont="1" applyFill="1" applyBorder="1" applyAlignment="1" applyProtection="1">
      <alignment horizontal="right" vertical="top"/>
    </xf>
    <xf numFmtId="0" fontId="190" fillId="68" borderId="0" xfId="5" applyNumberFormat="1" applyFont="1" applyFill="1" applyBorder="1" applyAlignment="1" applyProtection="1">
      <alignment horizontal="right" vertical="top"/>
    </xf>
    <xf numFmtId="0" fontId="12" fillId="68" borderId="58" xfId="5" applyNumberFormat="1" applyFont="1" applyFill="1" applyBorder="1" applyAlignment="1" applyProtection="1">
      <alignment horizontal="center" vertical="center" wrapText="1"/>
    </xf>
    <xf numFmtId="0" fontId="12" fillId="68" borderId="25" xfId="5" applyNumberFormat="1" applyFont="1" applyFill="1" applyBorder="1" applyAlignment="1" applyProtection="1">
      <alignment horizontal="center" vertical="center" wrapText="1"/>
    </xf>
    <xf numFmtId="0" fontId="12" fillId="68" borderId="54" xfId="5" applyNumberFormat="1" applyFont="1" applyFill="1" applyBorder="1" applyAlignment="1" applyProtection="1">
      <alignment horizontal="center" vertical="center" wrapText="1"/>
    </xf>
    <xf numFmtId="0" fontId="190" fillId="68" borderId="49" xfId="5" applyNumberFormat="1" applyFont="1" applyFill="1" applyBorder="1" applyAlignment="1" applyProtection="1">
      <alignment horizontal="center" vertical="top"/>
    </xf>
    <xf numFmtId="0" fontId="190" fillId="68" borderId="68" xfId="5" applyNumberFormat="1" applyFont="1" applyFill="1" applyBorder="1" applyAlignment="1" applyProtection="1">
      <alignment horizontal="center" vertical="top" wrapText="1"/>
    </xf>
    <xf numFmtId="0" fontId="190" fillId="68" borderId="58" xfId="5" applyNumberFormat="1" applyFont="1" applyFill="1" applyBorder="1" applyAlignment="1" applyProtection="1">
      <alignment horizontal="center" vertical="top" wrapText="1"/>
    </xf>
    <xf numFmtId="0" fontId="190" fillId="68" borderId="25" xfId="5" applyNumberFormat="1" applyFont="1" applyFill="1" applyBorder="1" applyAlignment="1" applyProtection="1">
      <alignment horizontal="center" vertical="top"/>
    </xf>
    <xf numFmtId="0" fontId="190" fillId="68" borderId="54" xfId="5" applyNumberFormat="1" applyFont="1" applyFill="1" applyBorder="1" applyAlignment="1" applyProtection="1">
      <alignment horizontal="center" vertical="top" wrapText="1"/>
    </xf>
    <xf numFmtId="0" fontId="190" fillId="68" borderId="49" xfId="5" applyFont="1" applyFill="1" applyBorder="1" applyAlignment="1">
      <alignment horizontal="center" wrapText="1"/>
    </xf>
    <xf numFmtId="0" fontId="187" fillId="68" borderId="68" xfId="5" applyFont="1" applyFill="1" applyBorder="1" applyAlignment="1">
      <alignment wrapText="1"/>
    </xf>
    <xf numFmtId="169" fontId="187" fillId="68" borderId="65" xfId="5" applyNumberFormat="1" applyFont="1" applyFill="1" applyBorder="1" applyAlignment="1">
      <alignment horizontal="center" vertical="center"/>
    </xf>
    <xf numFmtId="169" fontId="187" fillId="68" borderId="3" xfId="5" applyNumberFormat="1" applyFont="1" applyFill="1" applyBorder="1" applyAlignment="1">
      <alignment horizontal="center" vertical="center"/>
    </xf>
    <xf numFmtId="169" fontId="187" fillId="68" borderId="53" xfId="5" applyNumberFormat="1" applyFont="1" applyFill="1" applyBorder="1" applyAlignment="1">
      <alignment horizontal="center" vertical="center"/>
    </xf>
    <xf numFmtId="169" fontId="187" fillId="68" borderId="16" xfId="5" applyNumberFormat="1" applyFont="1" applyFill="1" applyBorder="1" applyAlignment="1">
      <alignment horizontal="center" vertical="center"/>
    </xf>
    <xf numFmtId="169" fontId="187" fillId="68" borderId="1" xfId="5" applyNumberFormat="1" applyFont="1" applyFill="1" applyBorder="1" applyAlignment="1">
      <alignment horizontal="center" vertical="center"/>
    </xf>
    <xf numFmtId="169" fontId="187" fillId="68" borderId="10" xfId="5" applyNumberFormat="1" applyFont="1" applyFill="1" applyBorder="1" applyAlignment="1">
      <alignment horizontal="center" vertical="center"/>
    </xf>
    <xf numFmtId="171" fontId="187" fillId="68" borderId="1" xfId="5" applyNumberFormat="1" applyFont="1" applyFill="1" applyBorder="1" applyAlignment="1">
      <alignment horizontal="center" vertical="center"/>
    </xf>
    <xf numFmtId="0" fontId="190" fillId="68" borderId="59" xfId="5" applyFont="1" applyFill="1" applyBorder="1" applyAlignment="1">
      <alignment horizontal="center" wrapText="1"/>
    </xf>
    <xf numFmtId="0" fontId="187" fillId="68" borderId="76" xfId="5" applyFont="1" applyFill="1" applyBorder="1" applyAlignment="1">
      <alignment horizontal="justify" wrapText="1"/>
    </xf>
    <xf numFmtId="169" fontId="187" fillId="68" borderId="66" xfId="5" applyNumberFormat="1" applyFont="1" applyFill="1" applyBorder="1" applyAlignment="1">
      <alignment horizontal="center" vertical="center"/>
    </xf>
    <xf numFmtId="169" fontId="187" fillId="68" borderId="2" xfId="5" applyNumberFormat="1" applyFont="1" applyFill="1" applyBorder="1" applyAlignment="1">
      <alignment horizontal="center" vertical="center"/>
    </xf>
    <xf numFmtId="169" fontId="187" fillId="68" borderId="63" xfId="5" applyNumberFormat="1" applyFont="1" applyFill="1" applyBorder="1" applyAlignment="1">
      <alignment horizontal="center" vertical="center"/>
    </xf>
    <xf numFmtId="0" fontId="190" fillId="68" borderId="51" xfId="5" applyFont="1" applyFill="1" applyBorder="1" applyAlignment="1">
      <alignment horizontal="center" wrapText="1"/>
    </xf>
    <xf numFmtId="0" fontId="187" fillId="68" borderId="54" xfId="5" applyFont="1" applyFill="1" applyBorder="1" applyAlignment="1">
      <alignment wrapText="1"/>
    </xf>
    <xf numFmtId="169" fontId="12" fillId="68" borderId="57" xfId="5" applyNumberFormat="1" applyFont="1" applyFill="1" applyBorder="1" applyAlignment="1">
      <alignment horizontal="center" vertical="center"/>
    </xf>
    <xf numFmtId="169" fontId="187" fillId="68" borderId="14" xfId="5" applyNumberFormat="1" applyFont="1" applyFill="1" applyBorder="1" applyAlignment="1">
      <alignment horizontal="center" vertical="center"/>
    </xf>
    <xf numFmtId="169" fontId="187" fillId="68" borderId="15" xfId="5" applyNumberFormat="1" applyFont="1" applyFill="1" applyBorder="1" applyAlignment="1">
      <alignment horizontal="center" vertical="center"/>
    </xf>
    <xf numFmtId="0" fontId="190" fillId="68" borderId="52" xfId="5" applyFont="1" applyFill="1" applyBorder="1" applyAlignment="1">
      <alignment horizontal="center" wrapText="1"/>
    </xf>
    <xf numFmtId="0" fontId="12" fillId="68" borderId="68" xfId="5" applyFont="1" applyFill="1" applyBorder="1" applyAlignment="1">
      <alignment wrapText="1"/>
    </xf>
    <xf numFmtId="169" fontId="12" fillId="68" borderId="16" xfId="5" applyNumberFormat="1" applyFont="1" applyFill="1" applyBorder="1" applyAlignment="1">
      <alignment horizontal="center" vertical="center"/>
    </xf>
    <xf numFmtId="169" fontId="12" fillId="68" borderId="1" xfId="5" applyNumberFormat="1" applyFont="1" applyFill="1" applyBorder="1" applyAlignment="1">
      <alignment horizontal="center" vertical="center"/>
    </xf>
    <xf numFmtId="169" fontId="11" fillId="68" borderId="11" xfId="5" applyNumberFormat="1" applyFont="1" applyFill="1" applyBorder="1" applyAlignment="1">
      <alignment horizontal="center" vertical="center"/>
    </xf>
    <xf numFmtId="169" fontId="11" fillId="68" borderId="10" xfId="5" applyNumberFormat="1" applyFont="1" applyFill="1" applyBorder="1" applyAlignment="1">
      <alignment horizontal="center" vertical="center"/>
    </xf>
    <xf numFmtId="169" fontId="11" fillId="68" borderId="16" xfId="5" applyNumberFormat="1" applyFont="1" applyFill="1" applyBorder="1" applyAlignment="1">
      <alignment horizontal="center" vertical="center"/>
    </xf>
    <xf numFmtId="169" fontId="11" fillId="68" borderId="1" xfId="5" applyNumberFormat="1" applyFont="1" applyFill="1" applyBorder="1" applyAlignment="1">
      <alignment horizontal="center" vertical="center"/>
    </xf>
    <xf numFmtId="0" fontId="192" fillId="68" borderId="68" xfId="5" applyFont="1" applyFill="1" applyBorder="1" applyAlignment="1">
      <alignment wrapText="1"/>
    </xf>
    <xf numFmtId="0" fontId="10" fillId="68" borderId="59" xfId="5" applyFont="1" applyFill="1" applyBorder="1" applyAlignment="1">
      <alignment horizontal="center" vertical="center" wrapText="1"/>
    </xf>
    <xf numFmtId="169" fontId="11" fillId="68" borderId="66" xfId="5" applyNumberFormat="1" applyFont="1" applyFill="1" applyBorder="1" applyAlignment="1">
      <alignment horizontal="center" vertical="center"/>
    </xf>
    <xf numFmtId="169" fontId="11" fillId="68" borderId="2" xfId="5" applyNumberFormat="1" applyFont="1" applyFill="1" applyBorder="1" applyAlignment="1">
      <alignment horizontal="center" vertical="center"/>
    </xf>
    <xf numFmtId="169" fontId="11" fillId="68" borderId="63" xfId="5" applyNumberFormat="1" applyFont="1" applyFill="1" applyBorder="1" applyAlignment="1">
      <alignment horizontal="center" vertical="center"/>
    </xf>
    <xf numFmtId="0" fontId="10" fillId="68" borderId="51" xfId="5" applyFont="1" applyFill="1" applyBorder="1" applyAlignment="1">
      <alignment horizontal="center" vertical="center" wrapText="1"/>
    </xf>
    <xf numFmtId="0" fontId="184" fillId="0" borderId="51" xfId="0" applyFont="1" applyBorder="1" applyAlignment="1">
      <alignment horizontal="center" vertical="center"/>
    </xf>
    <xf numFmtId="0" fontId="184" fillId="0" borderId="52" xfId="0" applyFont="1" applyBorder="1"/>
    <xf numFmtId="0" fontId="184" fillId="0" borderId="49" xfId="0" applyFont="1" applyBorder="1"/>
    <xf numFmtId="0" fontId="184" fillId="0" borderId="50" xfId="0" applyFont="1" applyBorder="1"/>
    <xf numFmtId="0" fontId="184" fillId="0" borderId="54" xfId="0" applyFont="1" applyBorder="1" applyAlignment="1">
      <alignment horizontal="center" vertical="center"/>
    </xf>
    <xf numFmtId="0" fontId="184" fillId="0" borderId="64" xfId="0" applyFont="1" applyBorder="1" applyAlignment="1">
      <alignment horizontal="center" vertical="center"/>
    </xf>
    <xf numFmtId="0" fontId="184" fillId="0" borderId="68" xfId="0" applyFont="1" applyBorder="1" applyAlignment="1">
      <alignment horizontal="center" vertical="center"/>
    </xf>
    <xf numFmtId="0" fontId="184" fillId="0" borderId="60" xfId="0" applyFont="1" applyBorder="1" applyAlignment="1">
      <alignment horizontal="center" vertical="center"/>
    </xf>
    <xf numFmtId="0" fontId="184" fillId="0" borderId="25" xfId="0" applyFont="1" applyBorder="1" applyAlignment="1">
      <alignment horizontal="center" vertical="center"/>
    </xf>
    <xf numFmtId="0" fontId="184" fillId="0" borderId="36" xfId="0" applyFont="1" applyBorder="1" applyAlignment="1">
      <alignment horizontal="center" vertical="center"/>
    </xf>
    <xf numFmtId="0" fontId="184" fillId="0" borderId="26" xfId="0" applyFont="1" applyBorder="1" applyAlignment="1">
      <alignment horizontal="center" vertical="center"/>
    </xf>
    <xf numFmtId="0" fontId="184" fillId="0" borderId="61" xfId="0" applyFont="1" applyBorder="1" applyAlignment="1">
      <alignment horizontal="center" vertical="center"/>
    </xf>
    <xf numFmtId="0" fontId="184" fillId="0" borderId="58" xfId="0" applyFont="1" applyBorder="1" applyAlignment="1">
      <alignment horizontal="center" vertical="center"/>
    </xf>
    <xf numFmtId="0" fontId="185" fillId="0" borderId="56" xfId="0" applyFont="1" applyBorder="1" applyAlignment="1">
      <alignment horizontal="center" vertical="center"/>
    </xf>
    <xf numFmtId="0" fontId="185" fillId="0" borderId="55" xfId="0" applyFont="1" applyBorder="1" applyAlignment="1">
      <alignment horizontal="center" vertical="center"/>
    </xf>
    <xf numFmtId="0" fontId="185" fillId="0" borderId="62" xfId="0" applyFont="1" applyBorder="1" applyAlignment="1">
      <alignment horizontal="center" vertical="center"/>
    </xf>
    <xf numFmtId="0" fontId="194" fillId="0" borderId="0" xfId="0" applyFont="1"/>
    <xf numFmtId="0" fontId="184" fillId="0" borderId="0" xfId="0" applyFont="1" applyAlignment="1">
      <alignment horizontal="left" indent="1"/>
    </xf>
    <xf numFmtId="0" fontId="184" fillId="0" borderId="0" xfId="0" applyFont="1" applyAlignment="1">
      <alignment horizontal="left"/>
    </xf>
    <xf numFmtId="0" fontId="35" fillId="0" borderId="0" xfId="0" applyNumberFormat="1" applyFont="1" applyBorder="1" applyAlignment="1">
      <alignment horizontal="center"/>
    </xf>
    <xf numFmtId="0" fontId="35" fillId="0" borderId="0" xfId="0" applyNumberFormat="1" applyFont="1" applyBorder="1" applyAlignment="1">
      <alignment horizontal="right"/>
    </xf>
    <xf numFmtId="0" fontId="195" fillId="0" borderId="0" xfId="0" applyNumberFormat="1" applyFont="1" applyBorder="1" applyAlignment="1">
      <alignment horizontal="center"/>
    </xf>
    <xf numFmtId="0" fontId="141" fillId="0" borderId="0" xfId="0" applyNumberFormat="1" applyFont="1" applyBorder="1" applyAlignment="1">
      <alignment horizontal="left"/>
    </xf>
    <xf numFmtId="0" fontId="35" fillId="0" borderId="36" xfId="0" applyNumberFormat="1" applyFont="1" applyBorder="1" applyAlignment="1">
      <alignment horizontal="center"/>
    </xf>
    <xf numFmtId="0" fontId="197" fillId="0" borderId="0" xfId="0" applyNumberFormat="1" applyFont="1" applyBorder="1" applyAlignment="1">
      <alignment horizontal="left" vertical="center"/>
    </xf>
    <xf numFmtId="0" fontId="35" fillId="0" borderId="0" xfId="0" applyNumberFormat="1" applyFont="1" applyBorder="1" applyAlignment="1">
      <alignment horizontal="center" vertical="center"/>
    </xf>
    <xf numFmtId="0" fontId="199" fillId="0" borderId="0" xfId="0" applyNumberFormat="1" applyFont="1" applyBorder="1" applyAlignment="1">
      <alignment horizontal="center"/>
    </xf>
    <xf numFmtId="0" fontId="11" fillId="0" borderId="0" xfId="0" applyNumberFormat="1" applyFont="1" applyBorder="1" applyAlignment="1">
      <alignment horizontal="center"/>
    </xf>
    <xf numFmtId="0" fontId="35" fillId="0" borderId="0" xfId="0" applyFont="1" applyAlignment="1">
      <alignment horizontal="center"/>
    </xf>
    <xf numFmtId="0" fontId="35" fillId="0" borderId="0" xfId="0" applyFont="1" applyAlignment="1">
      <alignment horizontal="right"/>
    </xf>
    <xf numFmtId="0" fontId="202" fillId="0" borderId="0" xfId="0" applyFont="1" applyAlignment="1">
      <alignment horizontal="right"/>
    </xf>
    <xf numFmtId="0" fontId="8" fillId="0" borderId="0" xfId="0" applyFont="1" applyAlignment="1">
      <alignment horizontal="center"/>
    </xf>
    <xf numFmtId="0" fontId="8" fillId="0" borderId="0" xfId="0" applyFont="1" applyAlignment="1">
      <alignment horizontal="right"/>
    </xf>
    <xf numFmtId="0" fontId="11" fillId="0" borderId="0" xfId="0" applyFont="1" applyAlignment="1">
      <alignment horizontal="right"/>
    </xf>
    <xf numFmtId="0" fontId="11" fillId="0" borderId="0" xfId="0" applyFont="1" applyAlignment="1">
      <alignment horizontal="left"/>
    </xf>
    <xf numFmtId="0" fontId="204" fillId="0" borderId="0" xfId="0" applyFont="1" applyAlignment="1">
      <alignment horizontal="center"/>
    </xf>
    <xf numFmtId="0" fontId="184" fillId="68" borderId="0" xfId="1" applyFont="1" applyFill="1" applyAlignment="1">
      <alignment wrapText="1"/>
    </xf>
    <xf numFmtId="0" fontId="184" fillId="68" borderId="54" xfId="1" applyFont="1" applyFill="1" applyBorder="1" applyAlignment="1">
      <alignment horizontal="center" vertical="center" wrapText="1"/>
    </xf>
    <xf numFmtId="0" fontId="184" fillId="0" borderId="17" xfId="0" applyFont="1" applyBorder="1" applyAlignment="1">
      <alignment horizontal="center"/>
    </xf>
    <xf numFmtId="0" fontId="141" fillId="0" borderId="0" xfId="0" applyNumberFormat="1" applyFont="1" applyBorder="1" applyAlignment="1">
      <alignment horizontal="center"/>
    </xf>
    <xf numFmtId="0" fontId="187" fillId="0" borderId="0" xfId="0" applyNumberFormat="1" applyFont="1" applyBorder="1" applyAlignment="1">
      <alignment horizontal="center"/>
    </xf>
    <xf numFmtId="0" fontId="198" fillId="0" borderId="0" xfId="0" applyNumberFormat="1" applyFont="1" applyBorder="1" applyAlignment="1">
      <alignment horizontal="center" vertical="top"/>
    </xf>
    <xf numFmtId="0" fontId="141" fillId="0" borderId="0" xfId="0" applyNumberFormat="1" applyFont="1" applyBorder="1" applyAlignment="1">
      <alignment horizontal="right"/>
    </xf>
    <xf numFmtId="0" fontId="11" fillId="68" borderId="1" xfId="1" applyFont="1" applyFill="1" applyBorder="1" applyAlignment="1">
      <alignment horizontal="center" vertical="top" wrapText="1"/>
    </xf>
    <xf numFmtId="0" fontId="3" fillId="68" borderId="0" xfId="3" applyFill="1" applyAlignment="1">
      <alignment vertical="center"/>
    </xf>
    <xf numFmtId="0" fontId="191" fillId="68" borderId="0" xfId="4" applyNumberFormat="1" applyFont="1" applyFill="1" applyBorder="1" applyAlignment="1" applyProtection="1">
      <alignment vertical="top"/>
    </xf>
    <xf numFmtId="0" fontId="187" fillId="0" borderId="1" xfId="0" applyFont="1" applyBorder="1" applyAlignment="1">
      <alignment horizontal="center" vertical="center"/>
    </xf>
    <xf numFmtId="0" fontId="184" fillId="0" borderId="1" xfId="0" applyFont="1" applyBorder="1" applyAlignment="1">
      <alignment horizontal="center"/>
    </xf>
    <xf numFmtId="0" fontId="184" fillId="0" borderId="0" xfId="0" applyFont="1" applyAlignment="1"/>
    <xf numFmtId="0" fontId="185" fillId="0" borderId="0" xfId="0" applyFont="1" applyAlignment="1"/>
    <xf numFmtId="0" fontId="186" fillId="0" borderId="0" xfId="0" applyFont="1" applyAlignment="1"/>
    <xf numFmtId="0" fontId="185" fillId="0" borderId="1" xfId="0" applyFont="1" applyBorder="1"/>
    <xf numFmtId="0" fontId="184" fillId="0" borderId="49" xfId="0" applyFont="1" applyBorder="1" applyAlignment="1">
      <alignment vertical="center"/>
    </xf>
    <xf numFmtId="0" fontId="184" fillId="0" borderId="50" xfId="0" applyFont="1" applyBorder="1" applyAlignment="1">
      <alignment vertical="center"/>
    </xf>
    <xf numFmtId="0" fontId="183" fillId="0" borderId="0" xfId="0" applyFont="1" applyAlignment="1"/>
    <xf numFmtId="0" fontId="206" fillId="0" borderId="0" xfId="0" applyFont="1" applyAlignment="1"/>
    <xf numFmtId="0" fontId="184" fillId="68" borderId="54" xfId="1" applyFont="1" applyFill="1" applyBorder="1" applyAlignment="1">
      <alignment horizontal="left" vertical="center" wrapText="1"/>
    </xf>
    <xf numFmtId="0" fontId="184" fillId="68" borderId="67" xfId="1" applyFont="1" applyFill="1" applyBorder="1" applyAlignment="1">
      <alignment horizontal="left" vertical="center" wrapText="1"/>
    </xf>
    <xf numFmtId="0" fontId="193" fillId="0" borderId="0" xfId="5" applyFont="1" applyFill="1"/>
    <xf numFmtId="10" fontId="187" fillId="68" borderId="26" xfId="8" applyNumberFormat="1" applyFont="1" applyFill="1" applyBorder="1" applyAlignment="1">
      <alignment horizontal="center" vertical="center"/>
    </xf>
    <xf numFmtId="10" fontId="187" fillId="68" borderId="55" xfId="8" applyNumberFormat="1" applyFont="1" applyFill="1" applyBorder="1" applyAlignment="1">
      <alignment horizontal="center" vertical="center"/>
    </xf>
    <xf numFmtId="10" fontId="187" fillId="68" borderId="1" xfId="8" applyNumberFormat="1" applyFont="1" applyFill="1" applyBorder="1" applyAlignment="1">
      <alignment horizontal="center" vertical="center"/>
    </xf>
    <xf numFmtId="2" fontId="187" fillId="68" borderId="1" xfId="8" applyNumberFormat="1" applyFont="1" applyFill="1" applyBorder="1" applyAlignment="1">
      <alignment horizontal="center" vertical="center"/>
    </xf>
    <xf numFmtId="169" fontId="11" fillId="68" borderId="36" xfId="5" applyNumberFormat="1" applyFont="1" applyFill="1" applyBorder="1" applyAlignment="1">
      <alignment horizontal="center" vertical="center"/>
    </xf>
    <xf numFmtId="169" fontId="11" fillId="68" borderId="56" xfId="5" applyNumberFormat="1" applyFont="1" applyFill="1" applyBorder="1" applyAlignment="1">
      <alignment horizontal="center" vertical="center"/>
    </xf>
    <xf numFmtId="169" fontId="11" fillId="68" borderId="6" xfId="5" applyNumberFormat="1" applyFont="1" applyFill="1" applyBorder="1" applyAlignment="1">
      <alignment horizontal="center" vertical="center"/>
    </xf>
    <xf numFmtId="0" fontId="11" fillId="0" borderId="0" xfId="0" applyFont="1" applyAlignment="1">
      <alignment horizontal="center"/>
    </xf>
    <xf numFmtId="0" fontId="198" fillId="0" borderId="0" xfId="0" applyFont="1" applyAlignment="1">
      <alignment horizontal="center"/>
    </xf>
    <xf numFmtId="0" fontId="35" fillId="0" borderId="36" xfId="0" applyFont="1" applyBorder="1" applyAlignment="1">
      <alignment horizontal="center"/>
    </xf>
    <xf numFmtId="0" fontId="198" fillId="0" borderId="0" xfId="0" applyFont="1" applyAlignment="1">
      <alignment horizontal="center" vertical="top"/>
    </xf>
    <xf numFmtId="3" fontId="187" fillId="0" borderId="1" xfId="0" applyNumberFormat="1" applyFont="1" applyBorder="1" applyAlignment="1">
      <alignment horizontal="center" vertical="center"/>
    </xf>
    <xf numFmtId="2" fontId="187" fillId="0" borderId="1" xfId="0" applyNumberFormat="1" applyFont="1" applyBorder="1" applyAlignment="1">
      <alignment horizontal="center" vertical="center" wrapText="1"/>
    </xf>
    <xf numFmtId="4" fontId="187" fillId="0" borderId="1" xfId="0" applyNumberFormat="1" applyFont="1" applyBorder="1" applyAlignment="1">
      <alignment horizontal="center" vertical="center"/>
    </xf>
    <xf numFmtId="0" fontId="184" fillId="68" borderId="0" xfId="1" applyFont="1" applyFill="1" applyAlignment="1">
      <alignment horizontal="center" vertical="top" wrapText="1"/>
    </xf>
    <xf numFmtId="0" fontId="184" fillId="68" borderId="0" xfId="1" applyFont="1" applyFill="1" applyAlignment="1">
      <alignment horizontal="center" wrapText="1"/>
    </xf>
    <xf numFmtId="261" fontId="187" fillId="68" borderId="16" xfId="5" applyNumberFormat="1" applyFont="1" applyFill="1" applyBorder="1" applyAlignment="1">
      <alignment horizontal="center" vertical="center"/>
    </xf>
    <xf numFmtId="261" fontId="187" fillId="68" borderId="1" xfId="5" applyNumberFormat="1" applyFont="1" applyFill="1" applyBorder="1" applyAlignment="1">
      <alignment horizontal="center" vertical="center"/>
    </xf>
    <xf numFmtId="261" fontId="187" fillId="68" borderId="10" xfId="5" applyNumberFormat="1" applyFont="1" applyFill="1" applyBorder="1" applyAlignment="1">
      <alignment horizontal="center" vertical="center"/>
    </xf>
    <xf numFmtId="0" fontId="187" fillId="68" borderId="68" xfId="5" applyFont="1" applyFill="1" applyBorder="1" applyAlignment="1">
      <alignment horizontal="center"/>
    </xf>
    <xf numFmtId="261" fontId="11" fillId="68" borderId="11" xfId="5" applyNumberFormat="1" applyFont="1" applyFill="1" applyBorder="1" applyAlignment="1">
      <alignment horizontal="center" vertical="center"/>
    </xf>
    <xf numFmtId="10" fontId="187" fillId="68" borderId="16" xfId="8" applyNumberFormat="1" applyFont="1" applyFill="1" applyBorder="1" applyAlignment="1">
      <alignment horizontal="center" vertical="center"/>
    </xf>
    <xf numFmtId="10" fontId="187" fillId="68" borderId="9" xfId="8" applyNumberFormat="1" applyFont="1" applyFill="1" applyBorder="1" applyAlignment="1">
      <alignment horizontal="center" vertical="center"/>
    </xf>
    <xf numFmtId="2" fontId="187" fillId="68" borderId="9" xfId="8" applyNumberFormat="1" applyFont="1" applyFill="1" applyBorder="1" applyAlignment="1">
      <alignment horizontal="center" vertical="center"/>
    </xf>
    <xf numFmtId="10" fontId="187" fillId="68" borderId="68" xfId="8" applyNumberFormat="1" applyFont="1" applyFill="1" applyBorder="1" applyAlignment="1">
      <alignment horizontal="center" vertical="center"/>
    </xf>
    <xf numFmtId="169" fontId="11" fillId="68" borderId="65" xfId="5" applyNumberFormat="1" applyFont="1" applyFill="1" applyBorder="1" applyAlignment="1">
      <alignment horizontal="center" vertical="center"/>
    </xf>
    <xf numFmtId="169" fontId="11" fillId="68" borderId="80" xfId="5" applyNumberFormat="1" applyFont="1" applyFill="1" applyBorder="1" applyAlignment="1">
      <alignment horizontal="center" vertical="center"/>
    </xf>
    <xf numFmtId="169" fontId="11" fillId="68" borderId="64" xfId="5" applyNumberFormat="1" applyFont="1" applyFill="1" applyBorder="1" applyAlignment="1">
      <alignment horizontal="center" vertical="center"/>
    </xf>
    <xf numFmtId="169" fontId="207" fillId="68" borderId="1" xfId="5" applyNumberFormat="1" applyFont="1" applyFill="1" applyBorder="1" applyAlignment="1">
      <alignment horizontal="center" vertical="center"/>
    </xf>
    <xf numFmtId="0" fontId="11" fillId="68" borderId="68" xfId="5" applyFont="1" applyFill="1" applyBorder="1" applyAlignment="1">
      <alignment horizontal="left" vertical="center" wrapText="1"/>
    </xf>
    <xf numFmtId="0" fontId="11" fillId="68" borderId="76" xfId="5" applyFont="1" applyFill="1" applyBorder="1" applyAlignment="1">
      <alignment horizontal="left" vertical="center" wrapText="1"/>
    </xf>
    <xf numFmtId="0" fontId="191" fillId="68" borderId="54" xfId="4" applyNumberFormat="1" applyFont="1" applyFill="1" applyBorder="1" applyAlignment="1" applyProtection="1">
      <alignment horizontal="left" vertical="center" wrapText="1"/>
    </xf>
    <xf numFmtId="0" fontId="187" fillId="68" borderId="77" xfId="1" applyFont="1" applyFill="1" applyBorder="1" applyAlignment="1">
      <alignment horizontal="center" vertical="center"/>
    </xf>
    <xf numFmtId="0" fontId="187" fillId="68" borderId="5" xfId="1" applyFont="1" applyFill="1" applyBorder="1" applyAlignment="1">
      <alignment horizontal="center" vertical="center" wrapText="1"/>
    </xf>
    <xf numFmtId="0" fontId="187" fillId="68" borderId="6" xfId="1" applyFont="1" applyFill="1" applyBorder="1" applyAlignment="1">
      <alignment vertical="top" wrapText="1"/>
    </xf>
    <xf numFmtId="0" fontId="187" fillId="68" borderId="6" xfId="1" applyFont="1" applyFill="1" applyBorder="1" applyAlignment="1">
      <alignment horizontal="center" vertical="center" wrapText="1"/>
    </xf>
    <xf numFmtId="0" fontId="187" fillId="68" borderId="7" xfId="1" applyFont="1" applyFill="1" applyBorder="1" applyAlignment="1">
      <alignment vertical="top" wrapText="1"/>
    </xf>
    <xf numFmtId="0" fontId="187" fillId="68" borderId="44" xfId="1" applyFont="1" applyFill="1" applyBorder="1" applyAlignment="1">
      <alignment horizontal="center" vertical="center"/>
    </xf>
    <xf numFmtId="0" fontId="187" fillId="68" borderId="9" xfId="1" applyFont="1" applyFill="1" applyBorder="1" applyAlignment="1">
      <alignment horizontal="center" vertical="center" wrapText="1"/>
    </xf>
    <xf numFmtId="0" fontId="187" fillId="68" borderId="1" xfId="1" applyFont="1" applyFill="1" applyBorder="1" applyAlignment="1">
      <alignment vertical="top" wrapText="1"/>
    </xf>
    <xf numFmtId="0" fontId="187" fillId="68" borderId="1" xfId="1" applyFont="1" applyFill="1" applyBorder="1" applyAlignment="1">
      <alignment horizontal="center" vertical="center" wrapText="1"/>
    </xf>
    <xf numFmtId="0" fontId="187" fillId="68" borderId="53" xfId="1" applyFont="1" applyFill="1" applyBorder="1" applyAlignment="1">
      <alignment vertical="top" wrapText="1"/>
    </xf>
    <xf numFmtId="0" fontId="187" fillId="68" borderId="12" xfId="1" applyFont="1" applyFill="1" applyBorder="1" applyAlignment="1">
      <alignment horizontal="center" vertical="center" wrapText="1"/>
    </xf>
    <xf numFmtId="0" fontId="187" fillId="68" borderId="13" xfId="1" applyFont="1" applyFill="1" applyBorder="1" applyAlignment="1">
      <alignment vertical="top" wrapText="1"/>
    </xf>
    <xf numFmtId="0" fontId="187" fillId="68" borderId="13" xfId="1" applyFont="1" applyFill="1" applyBorder="1" applyAlignment="1">
      <alignment horizontal="center" vertical="center" wrapText="1"/>
    </xf>
    <xf numFmtId="0" fontId="187" fillId="68" borderId="10" xfId="1" applyFont="1" applyFill="1" applyBorder="1" applyAlignment="1">
      <alignment vertical="top" wrapText="1"/>
    </xf>
    <xf numFmtId="0" fontId="187" fillId="68" borderId="78" xfId="1" applyFont="1" applyFill="1" applyBorder="1" applyAlignment="1">
      <alignment horizontal="center" vertical="center"/>
    </xf>
    <xf numFmtId="0" fontId="187" fillId="68" borderId="0" xfId="1" applyFont="1" applyFill="1" applyBorder="1" applyAlignment="1">
      <alignment horizontal="center" vertical="center"/>
    </xf>
    <xf numFmtId="0" fontId="187" fillId="68" borderId="79" xfId="1" applyFont="1" applyFill="1" applyBorder="1" applyAlignment="1">
      <alignment vertical="top" wrapText="1"/>
    </xf>
    <xf numFmtId="0" fontId="187" fillId="0" borderId="1" xfId="0" applyFont="1" applyBorder="1" applyAlignment="1">
      <alignment vertical="center" wrapText="1"/>
    </xf>
    <xf numFmtId="0" fontId="187" fillId="0" borderId="1" xfId="0" applyFont="1" applyBorder="1" applyAlignment="1">
      <alignment horizontal="center" vertical="center" wrapText="1"/>
    </xf>
    <xf numFmtId="0" fontId="199" fillId="0" borderId="1" xfId="0" applyFont="1" applyBorder="1" applyAlignment="1">
      <alignment vertical="top" wrapText="1"/>
    </xf>
    <xf numFmtId="10" fontId="187" fillId="0" borderId="1" xfId="2450" applyNumberFormat="1" applyFont="1" applyBorder="1" applyAlignment="1">
      <alignment horizontal="center" vertical="center"/>
    </xf>
    <xf numFmtId="0" fontId="187" fillId="0" borderId="0" xfId="1" applyFont="1"/>
    <xf numFmtId="0" fontId="187" fillId="0" borderId="0" xfId="0" applyFont="1"/>
    <xf numFmtId="0" fontId="187" fillId="0" borderId="0" xfId="0" applyFont="1" applyAlignment="1">
      <alignment horizont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xf>
    <xf numFmtId="0" fontId="187" fillId="0" borderId="1" xfId="0" applyFont="1" applyBorder="1"/>
    <xf numFmtId="0" fontId="187" fillId="0" borderId="1" xfId="0" applyFont="1" applyBorder="1" applyAlignment="1">
      <alignment wrapText="1"/>
    </xf>
    <xf numFmtId="0" fontId="187" fillId="0" borderId="1" xfId="0" applyFont="1" applyBorder="1" applyAlignment="1">
      <alignment vertical="top" wrapText="1"/>
    </xf>
    <xf numFmtId="0" fontId="187" fillId="0" borderId="0" xfId="0" applyFont="1" applyAlignment="1">
      <alignment vertical="top" wrapText="1"/>
    </xf>
    <xf numFmtId="0" fontId="11" fillId="68" borderId="1" xfId="1" applyFont="1" applyFill="1" applyBorder="1" applyAlignment="1">
      <alignment horizontal="center" vertical="center" wrapText="1"/>
    </xf>
    <xf numFmtId="0" fontId="11" fillId="68" borderId="1" xfId="1" applyFont="1" applyFill="1" applyBorder="1" applyAlignment="1">
      <alignment horizontal="center" vertical="center"/>
    </xf>
    <xf numFmtId="169" fontId="187" fillId="69" borderId="1" xfId="5" applyNumberFormat="1" applyFont="1" applyFill="1" applyBorder="1" applyAlignment="1">
      <alignment horizontal="center" vertical="center"/>
    </xf>
    <xf numFmtId="0" fontId="186" fillId="68" borderId="0" xfId="1" applyFont="1" applyFill="1" applyAlignment="1">
      <alignment horizontal="center"/>
    </xf>
    <xf numFmtId="0" fontId="184" fillId="68" borderId="0" xfId="1" applyFont="1" applyFill="1" applyAlignment="1">
      <alignment horizontal="center" vertical="top" wrapText="1"/>
    </xf>
    <xf numFmtId="0" fontId="11" fillId="68" borderId="1" xfId="1" applyFont="1" applyFill="1" applyBorder="1" applyAlignment="1">
      <alignment horizontal="center" vertical="center" wrapText="1"/>
    </xf>
    <xf numFmtId="0" fontId="11" fillId="68" borderId="2" xfId="1" applyFont="1" applyFill="1" applyBorder="1" applyAlignment="1">
      <alignment horizontal="center" vertical="center" wrapText="1"/>
    </xf>
    <xf numFmtId="0" fontId="11" fillId="68" borderId="1" xfId="1" applyFont="1" applyFill="1" applyBorder="1" applyAlignment="1">
      <alignment horizontal="center" vertical="center"/>
    </xf>
    <xf numFmtId="0" fontId="11" fillId="68" borderId="4" xfId="1" applyFont="1" applyFill="1" applyBorder="1" applyAlignment="1">
      <alignment horizontal="center" vertical="center"/>
    </xf>
    <xf numFmtId="0" fontId="189" fillId="68" borderId="44" xfId="1" applyFont="1" applyFill="1" applyBorder="1" applyAlignment="1">
      <alignment horizontal="center"/>
    </xf>
    <xf numFmtId="0" fontId="189" fillId="68" borderId="0" xfId="1" applyFont="1" applyFill="1" applyBorder="1" applyAlignment="1">
      <alignment horizontal="center"/>
    </xf>
    <xf numFmtId="0" fontId="11" fillId="68" borderId="0" xfId="4" applyNumberFormat="1" applyFont="1" applyFill="1" applyBorder="1" applyAlignment="1" applyProtection="1">
      <alignment horizontal="center" vertical="top" wrapText="1"/>
    </xf>
    <xf numFmtId="0" fontId="190" fillId="68" borderId="73" xfId="5" applyNumberFormat="1" applyFont="1" applyFill="1" applyBorder="1" applyAlignment="1" applyProtection="1">
      <alignment horizontal="center" vertical="top"/>
    </xf>
    <xf numFmtId="0" fontId="190" fillId="68" borderId="52" xfId="5" applyNumberFormat="1" applyFont="1" applyFill="1" applyBorder="1" applyAlignment="1" applyProtection="1">
      <alignment horizontal="center" vertical="top"/>
    </xf>
    <xf numFmtId="0" fontId="190" fillId="68" borderId="75" xfId="5" applyNumberFormat="1" applyFont="1" applyFill="1" applyBorder="1" applyAlignment="1" applyProtection="1">
      <alignment horizontal="center" vertical="center" wrapText="1"/>
    </xf>
    <xf numFmtId="0" fontId="190" fillId="68" borderId="64" xfId="5" applyNumberFormat="1" applyFont="1" applyFill="1" applyBorder="1" applyAlignment="1" applyProtection="1">
      <alignment horizontal="center" vertical="center" wrapText="1"/>
    </xf>
    <xf numFmtId="0" fontId="12" fillId="68" borderId="74" xfId="5" applyNumberFormat="1" applyFont="1" applyFill="1" applyBorder="1" applyAlignment="1" applyProtection="1">
      <alignment horizontal="center" vertical="center" wrapText="1"/>
    </xf>
    <xf numFmtId="0" fontId="12" fillId="68" borderId="69" xfId="5" applyNumberFormat="1" applyFont="1" applyFill="1" applyBorder="1" applyAlignment="1" applyProtection="1">
      <alignment horizontal="center" vertical="center" wrapText="1"/>
    </xf>
    <xf numFmtId="0" fontId="12" fillId="68" borderId="70" xfId="5" applyNumberFormat="1" applyFont="1" applyFill="1" applyBorder="1" applyAlignment="1" applyProtection="1">
      <alignment horizontal="center" vertical="center" wrapText="1"/>
    </xf>
    <xf numFmtId="0" fontId="205" fillId="68" borderId="0" xfId="4" applyNumberFormat="1" applyFont="1" applyFill="1" applyBorder="1" applyAlignment="1" applyProtection="1">
      <alignment horizontal="center" vertical="top" wrapText="1"/>
    </xf>
    <xf numFmtId="0" fontId="187" fillId="0" borderId="11" xfId="0" applyFont="1" applyBorder="1" applyAlignment="1">
      <alignment horizontal="center" vertical="top" wrapText="1"/>
    </xf>
    <xf numFmtId="0" fontId="187" fillId="0" borderId="16" xfId="0" applyFont="1" applyBorder="1" applyAlignment="1">
      <alignment horizontal="center" vertical="top" wrapText="1"/>
    </xf>
    <xf numFmtId="0" fontId="187" fillId="0" borderId="11" xfId="0" applyFont="1" applyBorder="1" applyAlignment="1">
      <alignment horizontal="center"/>
    </xf>
    <xf numFmtId="0" fontId="187" fillId="0" borderId="16" xfId="0" applyFont="1" applyBorder="1" applyAlignment="1">
      <alignment horizontal="center"/>
    </xf>
    <xf numFmtId="0" fontId="208" fillId="0" borderId="0" xfId="0" applyFont="1" applyAlignment="1">
      <alignment horizontal="center"/>
    </xf>
    <xf numFmtId="0" fontId="11" fillId="0" borderId="0" xfId="0" applyFont="1" applyAlignment="1">
      <alignment horizontal="center"/>
    </xf>
    <xf numFmtId="0" fontId="187" fillId="0" borderId="11" xfId="0" applyFont="1" applyBorder="1" applyAlignment="1">
      <alignment horizontal="center" vertical="center" wrapText="1"/>
    </xf>
    <xf numFmtId="0" fontId="187" fillId="0" borderId="16" xfId="0" applyFont="1" applyBorder="1" applyAlignment="1">
      <alignment horizontal="center" vertical="center" wrapText="1"/>
    </xf>
    <xf numFmtId="0" fontId="187" fillId="0" borderId="11" xfId="0" applyFont="1" applyBorder="1" applyAlignment="1">
      <alignment horizontal="center" vertical="center"/>
    </xf>
    <xf numFmtId="0" fontId="187" fillId="0" borderId="16" xfId="0" applyFont="1" applyBorder="1" applyAlignment="1">
      <alignment horizontal="center" vertical="center"/>
    </xf>
    <xf numFmtId="0" fontId="184" fillId="0" borderId="0" xfId="0" applyFont="1" applyAlignment="1">
      <alignment horizontal="center"/>
    </xf>
    <xf numFmtId="0" fontId="186" fillId="0" borderId="0" xfId="0" applyFont="1" applyAlignment="1">
      <alignment horizontal="center"/>
    </xf>
    <xf numFmtId="0" fontId="191" fillId="68" borderId="0" xfId="4" applyNumberFormat="1" applyFont="1" applyFill="1" applyBorder="1" applyAlignment="1" applyProtection="1">
      <alignment horizontal="center" vertical="top"/>
    </xf>
    <xf numFmtId="0" fontId="185" fillId="0" borderId="0" xfId="0" applyFont="1" applyAlignment="1">
      <alignment horizontal="center" vertical="center"/>
    </xf>
    <xf numFmtId="0" fontId="186" fillId="0" borderId="0" xfId="0" applyFont="1" applyAlignment="1">
      <alignment horizontal="center" vertical="center"/>
    </xf>
    <xf numFmtId="0" fontId="185" fillId="0" borderId="0" xfId="0" applyFont="1" applyAlignment="1">
      <alignment horizontal="center" vertical="top" wrapText="1"/>
    </xf>
    <xf numFmtId="0" fontId="184" fillId="0" borderId="5" xfId="0" applyFont="1" applyBorder="1" applyAlignment="1">
      <alignment horizontal="center"/>
    </xf>
    <xf numFmtId="0" fontId="184" fillId="0" borderId="6" xfId="0" applyFont="1" applyBorder="1" applyAlignment="1">
      <alignment horizontal="center"/>
    </xf>
    <xf numFmtId="0" fontId="184" fillId="0" borderId="7" xfId="0" applyFont="1" applyBorder="1" applyAlignment="1">
      <alignment horizontal="center"/>
    </xf>
    <xf numFmtId="0" fontId="184" fillId="0" borderId="17" xfId="0" applyFont="1" applyBorder="1" applyAlignment="1">
      <alignment horizontal="center"/>
    </xf>
    <xf numFmtId="0" fontId="184" fillId="0" borderId="71" xfId="0" applyFont="1" applyBorder="1" applyAlignment="1">
      <alignment horizontal="center"/>
    </xf>
    <xf numFmtId="0" fontId="184" fillId="0" borderId="72" xfId="0" applyFont="1" applyBorder="1" applyAlignment="1">
      <alignment horizontal="center"/>
    </xf>
    <xf numFmtId="0" fontId="184" fillId="0" borderId="50" xfId="0" applyFont="1" applyBorder="1" applyAlignment="1">
      <alignment horizontal="center"/>
    </xf>
    <xf numFmtId="0" fontId="184" fillId="0" borderId="61" xfId="0" applyFont="1" applyBorder="1" applyAlignment="1">
      <alignment horizontal="center"/>
    </xf>
    <xf numFmtId="0" fontId="184" fillId="0" borderId="62" xfId="0" applyFont="1" applyBorder="1" applyAlignment="1">
      <alignment horizontal="center"/>
    </xf>
    <xf numFmtId="0" fontId="184" fillId="0" borderId="49" xfId="0" applyFont="1" applyBorder="1" applyAlignment="1">
      <alignment horizontal="center"/>
    </xf>
    <xf numFmtId="0" fontId="184" fillId="0" borderId="26" xfId="0" applyFont="1" applyBorder="1" applyAlignment="1">
      <alignment horizontal="center"/>
    </xf>
    <xf numFmtId="0" fontId="184" fillId="0" borderId="55" xfId="0" applyFont="1" applyBorder="1" applyAlignment="1">
      <alignment horizontal="center"/>
    </xf>
    <xf numFmtId="0" fontId="184" fillId="0" borderId="49" xfId="0" applyFont="1" applyBorder="1" applyAlignment="1">
      <alignment horizontal="center" vertical="top"/>
    </xf>
    <xf numFmtId="0" fontId="184" fillId="0" borderId="26" xfId="0" applyFont="1" applyBorder="1" applyAlignment="1">
      <alignment horizontal="center" vertical="top"/>
    </xf>
    <xf numFmtId="0" fontId="184" fillId="0" borderId="55" xfId="0" applyFont="1" applyBorder="1" applyAlignment="1">
      <alignment horizontal="center" vertical="top"/>
    </xf>
    <xf numFmtId="0" fontId="184" fillId="0" borderId="50" xfId="0" applyFont="1" applyBorder="1" applyAlignment="1">
      <alignment horizontal="center" vertical="center"/>
    </xf>
    <xf numFmtId="0" fontId="184" fillId="0" borderId="61" xfId="0" applyFont="1" applyBorder="1" applyAlignment="1">
      <alignment horizontal="center" vertical="center"/>
    </xf>
    <xf numFmtId="0" fontId="184" fillId="0" borderId="62" xfId="0" applyFont="1" applyBorder="1" applyAlignment="1">
      <alignment horizontal="center" vertical="center"/>
    </xf>
    <xf numFmtId="0" fontId="184" fillId="0" borderId="49" xfId="0" applyFont="1" applyBorder="1" applyAlignment="1">
      <alignment horizontal="center" vertical="center"/>
    </xf>
    <xf numFmtId="0" fontId="184" fillId="0" borderId="26" xfId="0" applyFont="1" applyBorder="1" applyAlignment="1">
      <alignment horizontal="center" vertical="center"/>
    </xf>
    <xf numFmtId="0" fontId="184" fillId="0" borderId="55" xfId="0" applyFont="1" applyBorder="1" applyAlignment="1">
      <alignment horizontal="center" vertical="center"/>
    </xf>
    <xf numFmtId="0" fontId="184" fillId="0" borderId="49" xfId="0" applyFont="1" applyBorder="1" applyAlignment="1">
      <alignment horizontal="center" vertical="center" wrapText="1"/>
    </xf>
    <xf numFmtId="0" fontId="184" fillId="0" borderId="26" xfId="0" applyFont="1" applyBorder="1" applyAlignment="1">
      <alignment horizontal="center" vertical="center" wrapText="1"/>
    </xf>
    <xf numFmtId="0" fontId="184" fillId="0" borderId="55" xfId="0" applyFont="1" applyBorder="1" applyAlignment="1">
      <alignment horizontal="center" vertical="center" wrapText="1"/>
    </xf>
    <xf numFmtId="14" fontId="184" fillId="0" borderId="49" xfId="0" applyNumberFormat="1" applyFont="1" applyBorder="1" applyAlignment="1">
      <alignment horizontal="center" vertical="center" wrapText="1"/>
    </xf>
    <xf numFmtId="14" fontId="184" fillId="0" borderId="26" xfId="0" applyNumberFormat="1" applyFont="1" applyBorder="1" applyAlignment="1">
      <alignment horizontal="center" vertical="center" wrapText="1"/>
    </xf>
    <xf numFmtId="14" fontId="184" fillId="0" borderId="55" xfId="0" applyNumberFormat="1" applyFont="1" applyBorder="1" applyAlignment="1">
      <alignment horizontal="center" vertical="center" wrapText="1"/>
    </xf>
    <xf numFmtId="0" fontId="184" fillId="0" borderId="49" xfId="0" applyFont="1" applyBorder="1" applyAlignment="1">
      <alignment horizontal="left" vertical="center" wrapText="1"/>
    </xf>
    <xf numFmtId="0" fontId="184" fillId="0" borderId="26" xfId="0" applyFont="1" applyBorder="1" applyAlignment="1">
      <alignment horizontal="left" vertical="center" wrapText="1"/>
    </xf>
    <xf numFmtId="0" fontId="184" fillId="0" borderId="55" xfId="0" applyFont="1" applyBorder="1" applyAlignment="1">
      <alignment horizontal="left" vertical="center" wrapText="1"/>
    </xf>
    <xf numFmtId="0" fontId="184" fillId="0" borderId="49" xfId="0" applyFont="1" applyBorder="1" applyAlignment="1">
      <alignment horizontal="left" vertical="center"/>
    </xf>
    <xf numFmtId="0" fontId="184" fillId="0" borderId="26" xfId="0" applyFont="1" applyBorder="1" applyAlignment="1">
      <alignment horizontal="left" vertical="center"/>
    </xf>
    <xf numFmtId="0" fontId="184" fillId="0" borderId="55" xfId="0" applyFont="1" applyBorder="1" applyAlignment="1">
      <alignment horizontal="left" vertical="center"/>
    </xf>
    <xf numFmtId="0" fontId="184" fillId="0" borderId="0" xfId="0" applyFont="1" applyAlignment="1">
      <alignment horizontal="left" wrapText="1"/>
    </xf>
    <xf numFmtId="0" fontId="184" fillId="0" borderId="0" xfId="0" applyFont="1" applyAlignment="1">
      <alignment horizontal="left"/>
    </xf>
    <xf numFmtId="0" fontId="184" fillId="0" borderId="0" xfId="0" applyFont="1" applyAlignment="1">
      <alignment horizontal="center" wrapText="1"/>
    </xf>
    <xf numFmtId="0" fontId="183" fillId="0" borderId="0" xfId="0" applyFont="1" applyAlignment="1">
      <alignment horizontal="center" vertical="top" wrapText="1"/>
    </xf>
    <xf numFmtId="0" fontId="184" fillId="0" borderId="0" xfId="0" applyFont="1" applyAlignment="1">
      <alignment horizontal="left" vertical="top" wrapText="1"/>
    </xf>
    <xf numFmtId="0" fontId="185" fillId="0" borderId="0" xfId="0" applyFont="1" applyAlignment="1">
      <alignment horizontal="center"/>
    </xf>
    <xf numFmtId="0" fontId="185" fillId="0" borderId="0" xfId="0" applyFont="1" applyAlignment="1">
      <alignment horizontal="center" vertical="center" wrapText="1"/>
    </xf>
    <xf numFmtId="0" fontId="141" fillId="0" borderId="0" xfId="0" applyNumberFormat="1" applyFont="1" applyBorder="1" applyAlignment="1">
      <alignment horizontal="center"/>
    </xf>
    <xf numFmtId="49" fontId="141" fillId="0" borderId="36" xfId="0" applyNumberFormat="1" applyFont="1" applyBorder="1" applyAlignment="1">
      <alignment horizontal="center"/>
    </xf>
    <xf numFmtId="0" fontId="187" fillId="0" borderId="77" xfId="0" applyNumberFormat="1" applyFont="1" applyBorder="1" applyAlignment="1">
      <alignment horizontal="center"/>
    </xf>
    <xf numFmtId="0" fontId="187" fillId="0" borderId="19" xfId="0" applyNumberFormat="1" applyFont="1" applyBorder="1" applyAlignment="1">
      <alignment horizontal="center"/>
    </xf>
    <xf numFmtId="0" fontId="187" fillId="0" borderId="66" xfId="0" applyNumberFormat="1" applyFont="1" applyBorder="1" applyAlignment="1">
      <alignment horizontal="center"/>
    </xf>
    <xf numFmtId="0" fontId="187" fillId="0" borderId="44" xfId="0" applyNumberFormat="1" applyFont="1" applyBorder="1" applyAlignment="1">
      <alignment horizontal="center"/>
    </xf>
    <xf numFmtId="0" fontId="187" fillId="0" borderId="0" xfId="0" applyNumberFormat="1" applyFont="1" applyBorder="1" applyAlignment="1">
      <alignment horizontal="center"/>
    </xf>
    <xf numFmtId="0" fontId="187" fillId="0" borderId="37" xfId="0" applyNumberFormat="1" applyFont="1" applyBorder="1" applyAlignment="1">
      <alignment horizontal="center"/>
    </xf>
    <xf numFmtId="0" fontId="187" fillId="0" borderId="78" xfId="0" applyNumberFormat="1" applyFont="1" applyBorder="1" applyAlignment="1">
      <alignment horizontal="center"/>
    </xf>
    <xf numFmtId="0" fontId="187" fillId="0" borderId="36" xfId="0" applyNumberFormat="1" applyFont="1" applyBorder="1" applyAlignment="1">
      <alignment horizontal="center"/>
    </xf>
    <xf numFmtId="0" fontId="187" fillId="0" borderId="65" xfId="0" applyNumberFormat="1" applyFont="1" applyBorder="1" applyAlignment="1">
      <alignment horizontal="center"/>
    </xf>
    <xf numFmtId="0" fontId="187" fillId="0" borderId="11" xfId="0" applyNumberFormat="1" applyFont="1" applyBorder="1" applyAlignment="1">
      <alignment horizontal="center"/>
    </xf>
    <xf numFmtId="0" fontId="187" fillId="0" borderId="26" xfId="0" applyNumberFormat="1" applyFont="1" applyBorder="1" applyAlignment="1">
      <alignment horizontal="center"/>
    </xf>
    <xf numFmtId="0" fontId="187" fillId="0" borderId="16" xfId="0" applyNumberFormat="1" applyFont="1" applyBorder="1" applyAlignment="1">
      <alignment horizontal="center"/>
    </xf>
    <xf numFmtId="0" fontId="187" fillId="0" borderId="11" xfId="0" applyNumberFormat="1" applyFont="1" applyBorder="1" applyAlignment="1">
      <alignment horizontal="center" vertical="center" wrapText="1"/>
    </xf>
    <xf numFmtId="0" fontId="187" fillId="0" borderId="26" xfId="0" applyNumberFormat="1" applyFont="1" applyBorder="1" applyAlignment="1">
      <alignment horizontal="center" vertical="center" wrapText="1"/>
    </xf>
    <xf numFmtId="0" fontId="187" fillId="0" borderId="16" xfId="0" applyNumberFormat="1" applyFont="1" applyBorder="1" applyAlignment="1">
      <alignment horizontal="center" vertical="center" wrapText="1"/>
    </xf>
    <xf numFmtId="21" fontId="187" fillId="0" borderId="1" xfId="0" applyNumberFormat="1" applyFont="1" applyBorder="1" applyAlignment="1">
      <alignment horizontal="center" vertical="center"/>
    </xf>
    <xf numFmtId="0" fontId="187" fillId="0" borderId="1" xfId="0" applyNumberFormat="1" applyFont="1" applyBorder="1" applyAlignment="1">
      <alignment horizontal="center" vertical="center"/>
    </xf>
    <xf numFmtId="0" fontId="187" fillId="0" borderId="1" xfId="0" applyNumberFormat="1" applyFont="1" applyBorder="1" applyAlignment="1">
      <alignment horizontal="center"/>
    </xf>
    <xf numFmtId="0" fontId="187" fillId="0" borderId="11" xfId="0" applyNumberFormat="1" applyFont="1" applyBorder="1" applyAlignment="1">
      <alignment horizontal="center" vertical="center"/>
    </xf>
    <xf numFmtId="0" fontId="187" fillId="0" borderId="26" xfId="0" applyNumberFormat="1" applyFont="1" applyBorder="1" applyAlignment="1">
      <alignment horizontal="center" vertical="center"/>
    </xf>
    <xf numFmtId="0" fontId="187" fillId="0" borderId="16" xfId="0" applyNumberFormat="1" applyFont="1" applyBorder="1" applyAlignment="1">
      <alignment horizontal="center" vertical="center"/>
    </xf>
    <xf numFmtId="0" fontId="198" fillId="0" borderId="0" xfId="0" applyNumberFormat="1" applyFont="1" applyBorder="1" applyAlignment="1">
      <alignment horizontal="center" vertical="top"/>
    </xf>
    <xf numFmtId="0" fontId="200" fillId="0" borderId="0" xfId="0" applyNumberFormat="1" applyFont="1" applyBorder="1" applyAlignment="1">
      <alignment horizontal="left" vertical="center"/>
    </xf>
    <xf numFmtId="49" fontId="187" fillId="0" borderId="2" xfId="0" applyNumberFormat="1" applyFont="1" applyBorder="1" applyAlignment="1">
      <alignment horizontal="left"/>
    </xf>
    <xf numFmtId="49" fontId="187" fillId="68" borderId="77" xfId="0" applyNumberFormat="1" applyFont="1" applyFill="1" applyBorder="1" applyAlignment="1">
      <alignment horizontal="center" vertical="center"/>
    </xf>
    <xf numFmtId="49" fontId="187" fillId="68" borderId="19" xfId="0" applyNumberFormat="1" applyFont="1" applyFill="1" applyBorder="1" applyAlignment="1">
      <alignment horizontal="center" vertical="center"/>
    </xf>
    <xf numFmtId="49" fontId="187" fillId="68" borderId="66" xfId="0" applyNumberFormat="1" applyFont="1" applyFill="1" applyBorder="1" applyAlignment="1">
      <alignment horizontal="center" vertical="center"/>
    </xf>
    <xf numFmtId="49" fontId="187" fillId="68" borderId="78" xfId="0" applyNumberFormat="1" applyFont="1" applyFill="1" applyBorder="1" applyAlignment="1">
      <alignment horizontal="center" vertical="center"/>
    </xf>
    <xf numFmtId="49" fontId="187" fillId="68" borderId="36" xfId="0" applyNumberFormat="1" applyFont="1" applyFill="1" applyBorder="1" applyAlignment="1">
      <alignment horizontal="center" vertical="center"/>
    </xf>
    <xf numFmtId="49" fontId="187" fillId="68" borderId="65" xfId="0" applyNumberFormat="1" applyFont="1" applyFill="1" applyBorder="1" applyAlignment="1">
      <alignment horizontal="center" vertical="center"/>
    </xf>
    <xf numFmtId="49" fontId="187" fillId="0" borderId="3" xfId="0" applyNumberFormat="1" applyFont="1" applyBorder="1" applyAlignment="1">
      <alignment horizontal="left"/>
    </xf>
    <xf numFmtId="0" fontId="141" fillId="0" borderId="36" xfId="0" applyNumberFormat="1" applyFont="1" applyBorder="1" applyAlignment="1">
      <alignment horizontal="center"/>
    </xf>
    <xf numFmtId="0" fontId="198" fillId="0" borderId="19" xfId="0" applyNumberFormat="1" applyFont="1" applyBorder="1" applyAlignment="1">
      <alignment horizontal="center" vertical="top"/>
    </xf>
    <xf numFmtId="0" fontId="187" fillId="0" borderId="77" xfId="0" applyNumberFormat="1" applyFont="1" applyBorder="1" applyAlignment="1">
      <alignment horizontal="left"/>
    </xf>
    <xf numFmtId="0" fontId="187" fillId="0" borderId="19" xfId="0" applyNumberFormat="1" applyFont="1" applyBorder="1" applyAlignment="1">
      <alignment horizontal="left"/>
    </xf>
    <xf numFmtId="49" fontId="187" fillId="0" borderId="26" xfId="0" applyNumberFormat="1" applyFont="1" applyBorder="1" applyAlignment="1">
      <alignment horizontal="center"/>
    </xf>
    <xf numFmtId="0" fontId="187" fillId="0" borderId="66" xfId="0" applyNumberFormat="1" applyFont="1" applyBorder="1" applyAlignment="1">
      <alignment horizontal="left"/>
    </xf>
    <xf numFmtId="49" fontId="187" fillId="0" borderId="77" xfId="0" applyNumberFormat="1" applyFont="1" applyBorder="1" applyAlignment="1">
      <alignment horizontal="left"/>
    </xf>
    <xf numFmtId="49" fontId="187" fillId="0" borderId="19" xfId="0" applyNumberFormat="1" applyFont="1" applyBorder="1" applyAlignment="1">
      <alignment horizontal="left"/>
    </xf>
    <xf numFmtId="49" fontId="187" fillId="0" borderId="66" xfId="0" applyNumberFormat="1" applyFont="1" applyBorder="1" applyAlignment="1">
      <alignment horizontal="left"/>
    </xf>
    <xf numFmtId="0" fontId="187" fillId="0" borderId="78" xfId="0" applyNumberFormat="1" applyFont="1" applyBorder="1" applyAlignment="1">
      <alignment horizontal="left"/>
    </xf>
    <xf numFmtId="0" fontId="187" fillId="0" borderId="36" xfId="0" applyNumberFormat="1" applyFont="1" applyBorder="1" applyAlignment="1">
      <alignment horizontal="left"/>
    </xf>
    <xf numFmtId="0" fontId="187" fillId="0" borderId="65" xfId="0" applyNumberFormat="1" applyFont="1" applyBorder="1" applyAlignment="1">
      <alignment horizontal="left"/>
    </xf>
    <xf numFmtId="49" fontId="187" fillId="0" borderId="78" xfId="0" applyNumberFormat="1" applyFont="1" applyBorder="1" applyAlignment="1">
      <alignment horizontal="center" vertical="center" wrapText="1"/>
    </xf>
    <xf numFmtId="49" fontId="187" fillId="0" borderId="36" xfId="0" applyNumberFormat="1" applyFont="1" applyBorder="1" applyAlignment="1">
      <alignment horizontal="center" vertical="center" wrapText="1"/>
    </xf>
    <xf numFmtId="49" fontId="187" fillId="0" borderId="65" xfId="0" applyNumberFormat="1" applyFont="1" applyBorder="1" applyAlignment="1">
      <alignment horizontal="center" vertical="center" wrapText="1"/>
    </xf>
    <xf numFmtId="49" fontId="187" fillId="0" borderId="77" xfId="0" applyNumberFormat="1" applyFont="1" applyBorder="1" applyAlignment="1">
      <alignment horizontal="center" vertical="center"/>
    </xf>
    <xf numFmtId="49" fontId="187" fillId="0" borderId="19" xfId="0" applyNumberFormat="1" applyFont="1" applyBorder="1" applyAlignment="1">
      <alignment horizontal="center" vertical="center"/>
    </xf>
    <xf numFmtId="49" fontId="187" fillId="0" borderId="66" xfId="0" applyNumberFormat="1" applyFont="1" applyBorder="1" applyAlignment="1">
      <alignment horizontal="center" vertical="center"/>
    </xf>
    <xf numFmtId="49" fontId="187" fillId="0" borderId="78" xfId="0" applyNumberFormat="1" applyFont="1" applyBorder="1" applyAlignment="1">
      <alignment horizontal="center" vertical="center"/>
    </xf>
    <xf numFmtId="49" fontId="187" fillId="0" borderId="36" xfId="0" applyNumberFormat="1" applyFont="1" applyBorder="1" applyAlignment="1">
      <alignment horizontal="center" vertical="center"/>
    </xf>
    <xf numFmtId="49" fontId="187" fillId="0" borderId="65" xfId="0" applyNumberFormat="1" applyFont="1" applyBorder="1" applyAlignment="1">
      <alignment horizontal="center" vertical="center"/>
    </xf>
    <xf numFmtId="0" fontId="202" fillId="0" borderId="0" xfId="0" applyNumberFormat="1" applyFont="1" applyBorder="1" applyAlignment="1">
      <alignment horizontal="center"/>
    </xf>
    <xf numFmtId="0" fontId="197" fillId="0" borderId="0" xfId="0" applyFont="1" applyAlignment="1">
      <alignment horizontal="justify"/>
    </xf>
    <xf numFmtId="0" fontId="35" fillId="0" borderId="0" xfId="0" applyFont="1" applyAlignment="1">
      <alignment horizontal="justify"/>
    </xf>
    <xf numFmtId="49" fontId="11" fillId="0" borderId="36" xfId="0" applyNumberFormat="1" applyFont="1" applyBorder="1" applyAlignment="1">
      <alignment horizontal="center"/>
    </xf>
    <xf numFmtId="0" fontId="11" fillId="0" borderId="36" xfId="0" applyFont="1" applyBorder="1" applyAlignment="1">
      <alignment horizontal="center"/>
    </xf>
    <xf numFmtId="0" fontId="198" fillId="0" borderId="0" xfId="0" applyFont="1" applyAlignment="1">
      <alignment horizontal="center"/>
    </xf>
    <xf numFmtId="49" fontId="8" fillId="0" borderId="1" xfId="0" applyNumberFormat="1" applyFont="1" applyBorder="1" applyAlignment="1">
      <alignment horizontal="center"/>
    </xf>
    <xf numFmtId="49" fontId="8" fillId="0" borderId="44" xfId="0" applyNumberFormat="1" applyFont="1" applyBorder="1" applyAlignment="1">
      <alignment horizontal="left"/>
    </xf>
    <xf numFmtId="49" fontId="8" fillId="0" borderId="0" xfId="0" applyNumberFormat="1" applyFont="1" applyBorder="1" applyAlignment="1">
      <alignment horizontal="left"/>
    </xf>
    <xf numFmtId="49" fontId="8" fillId="0" borderId="37" xfId="0" applyNumberFormat="1" applyFont="1" applyBorder="1" applyAlignment="1">
      <alignment horizontal="left"/>
    </xf>
    <xf numFmtId="49" fontId="8" fillId="0" borderId="78" xfId="0" applyNumberFormat="1" applyFont="1" applyBorder="1" applyAlignment="1">
      <alignment horizontal="left"/>
    </xf>
    <xf numFmtId="49" fontId="8" fillId="0" borderId="36" xfId="0" applyNumberFormat="1" applyFont="1" applyBorder="1" applyAlignment="1">
      <alignment horizontal="left"/>
    </xf>
    <xf numFmtId="49" fontId="8" fillId="0" borderId="65" xfId="0" applyNumberFormat="1" applyFont="1" applyBorder="1" applyAlignment="1">
      <alignment horizontal="left"/>
    </xf>
    <xf numFmtId="0" fontId="8" fillId="0" borderId="36" xfId="0" applyFont="1" applyBorder="1" applyAlignment="1">
      <alignment horizontal="center"/>
    </xf>
    <xf numFmtId="0" fontId="8" fillId="0" borderId="1" xfId="0" applyNumberFormat="1" applyFont="1" applyBorder="1" applyAlignment="1">
      <alignment horizontal="right"/>
    </xf>
    <xf numFmtId="0" fontId="8" fillId="0" borderId="77" xfId="0" applyNumberFormat="1" applyFont="1" applyBorder="1" applyAlignment="1">
      <alignment horizontal="center" vertical="center"/>
    </xf>
    <xf numFmtId="0" fontId="8" fillId="0" borderId="19" xfId="0" applyNumberFormat="1" applyFont="1" applyBorder="1" applyAlignment="1">
      <alignment horizontal="center" vertical="center"/>
    </xf>
    <xf numFmtId="0" fontId="8" fillId="0" borderId="66" xfId="0" applyNumberFormat="1" applyFont="1" applyBorder="1" applyAlignment="1">
      <alignment horizontal="center" vertical="center"/>
    </xf>
    <xf numFmtId="0" fontId="8" fillId="0" borderId="44" xfId="0" applyNumberFormat="1" applyFont="1" applyBorder="1" applyAlignment="1">
      <alignment horizontal="center" vertical="center"/>
    </xf>
    <xf numFmtId="0" fontId="8" fillId="0" borderId="0" xfId="0" applyNumberFormat="1" applyFont="1" applyBorder="1" applyAlignment="1">
      <alignment horizontal="center" vertical="center"/>
    </xf>
    <xf numFmtId="0" fontId="8" fillId="0" borderId="37" xfId="0" applyNumberFormat="1" applyFont="1" applyBorder="1" applyAlignment="1">
      <alignment horizontal="center" vertical="center"/>
    </xf>
    <xf numFmtId="0" fontId="8" fillId="0" borderId="78" xfId="0" applyNumberFormat="1" applyFont="1" applyBorder="1" applyAlignment="1">
      <alignment horizontal="center" vertical="center"/>
    </xf>
    <xf numFmtId="0" fontId="8" fillId="0" borderId="36" xfId="0" applyNumberFormat="1" applyFont="1" applyBorder="1" applyAlignment="1">
      <alignment horizontal="center" vertical="center"/>
    </xf>
    <xf numFmtId="0" fontId="8" fillId="0" borderId="65" xfId="0" applyNumberFormat="1" applyFont="1" applyBorder="1" applyAlignment="1">
      <alignment horizontal="center" vertical="center"/>
    </xf>
    <xf numFmtId="49" fontId="8" fillId="0" borderId="1" xfId="0" applyNumberFormat="1" applyFont="1" applyBorder="1" applyAlignment="1">
      <alignment horizontal="left"/>
    </xf>
    <xf numFmtId="0" fontId="198" fillId="0" borderId="0" xfId="0" applyFont="1" applyAlignment="1">
      <alignment horizontal="center" vertical="top"/>
    </xf>
    <xf numFmtId="49" fontId="8" fillId="0" borderId="77" xfId="0" applyNumberFormat="1" applyFont="1" applyBorder="1" applyAlignment="1">
      <alignment horizontal="left"/>
    </xf>
    <xf numFmtId="49" fontId="8" fillId="0" borderId="19" xfId="0" applyNumberFormat="1" applyFont="1" applyBorder="1" applyAlignment="1">
      <alignment horizontal="left"/>
    </xf>
    <xf numFmtId="49" fontId="8" fillId="0" borderId="66" xfId="0" applyNumberFormat="1" applyFont="1" applyBorder="1" applyAlignment="1">
      <alignment horizontal="left"/>
    </xf>
    <xf numFmtId="49" fontId="8" fillId="0" borderId="16" xfId="0" applyNumberFormat="1" applyFont="1" applyBorder="1" applyAlignment="1">
      <alignment horizontal="center"/>
    </xf>
    <xf numFmtId="49" fontId="8" fillId="0" borderId="77" xfId="0" applyNumberFormat="1" applyFont="1" applyBorder="1" applyAlignment="1">
      <alignment horizontal="center" vertical="center"/>
    </xf>
    <xf numFmtId="49" fontId="8" fillId="0" borderId="19" xfId="0" applyNumberFormat="1" applyFont="1" applyBorder="1" applyAlignment="1">
      <alignment horizontal="center" vertical="center"/>
    </xf>
    <xf numFmtId="49" fontId="8" fillId="0" borderId="66" xfId="0" applyNumberFormat="1" applyFont="1" applyBorder="1" applyAlignment="1">
      <alignment horizontal="center" vertical="center"/>
    </xf>
    <xf numFmtId="49" fontId="8" fillId="0" borderId="44" xfId="0" applyNumberFormat="1" applyFont="1" applyBorder="1" applyAlignment="1">
      <alignment horizontal="center" vertical="center"/>
    </xf>
    <xf numFmtId="49" fontId="8" fillId="0" borderId="0" xfId="0" applyNumberFormat="1" applyFont="1" applyBorder="1" applyAlignment="1">
      <alignment horizontal="center" vertical="center"/>
    </xf>
    <xf numFmtId="49" fontId="8" fillId="0" borderId="37" xfId="0" applyNumberFormat="1" applyFont="1" applyBorder="1" applyAlignment="1">
      <alignment horizontal="center" vertical="center"/>
    </xf>
    <xf numFmtId="49" fontId="8" fillId="0" borderId="78"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8" fillId="0" borderId="65" xfId="0" applyNumberFormat="1" applyFont="1" applyBorder="1" applyAlignment="1">
      <alignment horizontal="center" vertical="center"/>
    </xf>
    <xf numFmtId="49" fontId="8" fillId="0" borderId="77" xfId="0" applyNumberFormat="1" applyFont="1" applyBorder="1" applyAlignment="1">
      <alignment horizontal="center"/>
    </xf>
    <xf numFmtId="49" fontId="8" fillId="0" borderId="19" xfId="0" applyNumberFormat="1" applyFont="1" applyBorder="1" applyAlignment="1">
      <alignment horizontal="center"/>
    </xf>
    <xf numFmtId="49" fontId="8" fillId="0" borderId="66" xfId="0" applyNumberFormat="1" applyFont="1" applyBorder="1" applyAlignment="1">
      <alignment horizontal="center"/>
    </xf>
    <xf numFmtId="49" fontId="8" fillId="0" borderId="78" xfId="0" applyNumberFormat="1" applyFont="1" applyBorder="1" applyAlignment="1">
      <alignment horizontal="center"/>
    </xf>
    <xf numFmtId="49" fontId="8" fillId="0" borderId="36" xfId="0" applyNumberFormat="1" applyFont="1" applyBorder="1" applyAlignment="1">
      <alignment horizontal="center"/>
    </xf>
    <xf numFmtId="49" fontId="8" fillId="0" borderId="65" xfId="0" applyNumberFormat="1" applyFont="1" applyBorder="1" applyAlignment="1">
      <alignment horizontal="center"/>
    </xf>
    <xf numFmtId="49" fontId="8" fillId="0" borderId="11" xfId="0" applyNumberFormat="1" applyFont="1" applyBorder="1" applyAlignment="1">
      <alignment horizontal="left"/>
    </xf>
    <xf numFmtId="49" fontId="8" fillId="0" borderId="26" xfId="0" applyNumberFormat="1" applyFont="1" applyBorder="1" applyAlignment="1">
      <alignment horizontal="left"/>
    </xf>
    <xf numFmtId="49" fontId="8" fillId="0" borderId="16" xfId="0" applyNumberFormat="1" applyFont="1" applyBorder="1" applyAlignment="1">
      <alignment horizontal="left"/>
    </xf>
    <xf numFmtId="0" fontId="8" fillId="0" borderId="11" xfId="0" applyNumberFormat="1" applyFont="1" applyBorder="1" applyAlignment="1">
      <alignment horizontal="center" vertical="center"/>
    </xf>
    <xf numFmtId="0" fontId="8" fillId="0" borderId="26" xfId="0" applyNumberFormat="1" applyFont="1" applyBorder="1" applyAlignment="1">
      <alignment horizontal="center" vertical="center"/>
    </xf>
    <xf numFmtId="0" fontId="8" fillId="0" borderId="16"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26" xfId="0" applyNumberFormat="1" applyFont="1" applyBorder="1" applyAlignment="1">
      <alignment horizontal="center" vertical="center"/>
    </xf>
    <xf numFmtId="49" fontId="8" fillId="0" borderId="16" xfId="0" applyNumberFormat="1" applyFont="1" applyBorder="1" applyAlignment="1">
      <alignment horizontal="center" vertical="center"/>
    </xf>
    <xf numFmtId="49" fontId="8" fillId="0" borderId="11"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0" fontId="8" fillId="0" borderId="1" xfId="0" applyNumberFormat="1" applyFont="1" applyBorder="1" applyAlignment="1">
      <alignment horizontal="center" vertical="center"/>
    </xf>
    <xf numFmtId="0" fontId="8" fillId="0" borderId="11" xfId="0" applyNumberFormat="1" applyFont="1" applyBorder="1" applyAlignment="1">
      <alignment horizontal="center" vertical="center" wrapText="1"/>
    </xf>
    <xf numFmtId="0" fontId="8" fillId="0" borderId="26" xfId="0" applyNumberFormat="1" applyFont="1" applyBorder="1" applyAlignment="1">
      <alignment horizontal="center" vertical="center" wrapText="1"/>
    </xf>
    <xf numFmtId="0" fontId="8" fillId="0" borderId="16" xfId="0" applyNumberFormat="1" applyFont="1" applyBorder="1" applyAlignment="1">
      <alignment horizontal="center" vertical="center" wrapText="1"/>
    </xf>
    <xf numFmtId="49" fontId="35" fillId="0" borderId="11" xfId="0" applyNumberFormat="1" applyFont="1" applyBorder="1" applyAlignment="1">
      <alignment horizontal="center" vertical="center" wrapText="1"/>
    </xf>
    <xf numFmtId="49" fontId="35" fillId="0" borderId="26" xfId="0" applyNumberFormat="1" applyFont="1" applyBorder="1" applyAlignment="1">
      <alignment horizontal="center" vertical="center" wrapText="1"/>
    </xf>
    <xf numFmtId="49" fontId="35" fillId="0" borderId="16" xfId="0" applyNumberFormat="1" applyFont="1" applyBorder="1" applyAlignment="1">
      <alignment horizontal="center" vertical="center" wrapText="1"/>
    </xf>
    <xf numFmtId="0" fontId="35" fillId="0" borderId="1" xfId="0" applyFont="1" applyBorder="1" applyAlignment="1">
      <alignment horizontal="center" vertical="center"/>
    </xf>
    <xf numFmtId="49" fontId="8" fillId="0" borderId="1" xfId="0" applyNumberFormat="1" applyFont="1" applyBorder="1" applyAlignment="1">
      <alignment horizontal="center" vertical="center"/>
    </xf>
    <xf numFmtId="0" fontId="35" fillId="0" borderId="1" xfId="0" applyFont="1" applyBorder="1" applyAlignment="1">
      <alignment horizontal="center" vertical="center" textRotation="90" wrapText="1"/>
    </xf>
    <xf numFmtId="0" fontId="35" fillId="0" borderId="1" xfId="0" applyFont="1" applyBorder="1" applyAlignment="1">
      <alignment horizontal="center" vertical="center" textRotation="90"/>
    </xf>
    <xf numFmtId="0" fontId="35" fillId="0" borderId="36" xfId="0" applyFont="1" applyBorder="1" applyAlignment="1">
      <alignment horizontal="center"/>
    </xf>
    <xf numFmtId="0" fontId="35" fillId="0" borderId="0" xfId="0" applyFont="1" applyBorder="1" applyAlignment="1">
      <alignment horizontal="center"/>
    </xf>
    <xf numFmtId="0" fontId="35" fillId="0" borderId="65" xfId="0" applyFont="1" applyBorder="1" applyAlignment="1">
      <alignment horizontal="center"/>
    </xf>
    <xf numFmtId="0" fontId="35" fillId="0" borderId="77" xfId="0" applyFont="1" applyBorder="1" applyAlignment="1">
      <alignment horizontal="center"/>
    </xf>
    <xf numFmtId="0" fontId="35" fillId="0" borderId="19" xfId="0" applyFont="1" applyBorder="1" applyAlignment="1">
      <alignment horizontal="center"/>
    </xf>
    <xf numFmtId="0" fontId="35" fillId="0" borderId="78" xfId="0" applyFont="1" applyBorder="1" applyAlignment="1">
      <alignment horizontal="center"/>
    </xf>
    <xf numFmtId="0" fontId="35" fillId="0" borderId="19" xfId="0" applyFont="1" applyBorder="1" applyAlignment="1">
      <alignment horizontal="center" wrapText="1"/>
    </xf>
    <xf numFmtId="0" fontId="35" fillId="0" borderId="66" xfId="0" applyFont="1" applyBorder="1" applyAlignment="1">
      <alignment horizontal="center" wrapText="1"/>
    </xf>
    <xf numFmtId="0" fontId="35" fillId="0" borderId="11" xfId="0" applyFont="1" applyBorder="1" applyAlignment="1">
      <alignment horizontal="center" wrapText="1"/>
    </xf>
    <xf numFmtId="0" fontId="35" fillId="0" borderId="26" xfId="0" applyFont="1" applyBorder="1" applyAlignment="1">
      <alignment horizontal="center" wrapText="1"/>
    </xf>
    <xf numFmtId="0" fontId="35" fillId="0" borderId="16" xfId="0" applyFont="1" applyBorder="1" applyAlignment="1">
      <alignment horizontal="center" wrapText="1"/>
    </xf>
    <xf numFmtId="0" fontId="35" fillId="0" borderId="66" xfId="0" applyFont="1" applyBorder="1" applyAlignment="1">
      <alignment horizontal="center"/>
    </xf>
    <xf numFmtId="0" fontId="35" fillId="0" borderId="77" xfId="0" applyFont="1" applyBorder="1" applyAlignment="1">
      <alignment horizontal="center" vertical="center" textRotation="90" wrapText="1"/>
    </xf>
    <xf numFmtId="0" fontId="35" fillId="0" borderId="19" xfId="0" applyFont="1" applyBorder="1" applyAlignment="1">
      <alignment horizontal="center" vertical="center" textRotation="90" wrapText="1"/>
    </xf>
    <xf numFmtId="0" fontId="35" fillId="0" borderId="66" xfId="0" applyFont="1" applyBorder="1" applyAlignment="1">
      <alignment horizontal="center" vertical="center" textRotation="90" wrapText="1"/>
    </xf>
    <xf numFmtId="0" fontId="35" fillId="0" borderId="44" xfId="0" applyFont="1" applyBorder="1" applyAlignment="1">
      <alignment horizontal="center" vertical="center" textRotation="90" wrapText="1"/>
    </xf>
    <xf numFmtId="0" fontId="35" fillId="0" borderId="0" xfId="0" applyFont="1" applyBorder="1" applyAlignment="1">
      <alignment horizontal="center" vertical="center" textRotation="90" wrapText="1"/>
    </xf>
    <xf numFmtId="0" fontId="35" fillId="0" borderId="37" xfId="0" applyFont="1" applyBorder="1" applyAlignment="1">
      <alignment horizontal="center" vertical="center" textRotation="90" wrapText="1"/>
    </xf>
    <xf numFmtId="0" fontId="35" fillId="0" borderId="78" xfId="0" applyFont="1" applyBorder="1" applyAlignment="1">
      <alignment horizontal="center" vertical="center" textRotation="90" wrapText="1"/>
    </xf>
    <xf numFmtId="0" fontId="35" fillId="0" borderId="36" xfId="0" applyFont="1" applyBorder="1" applyAlignment="1">
      <alignment horizontal="center" vertical="center" textRotation="90" wrapText="1"/>
    </xf>
    <xf numFmtId="0" fontId="35" fillId="0" borderId="65" xfId="0" applyFont="1" applyBorder="1" applyAlignment="1">
      <alignment horizontal="center" vertical="center" textRotation="90" wrapText="1"/>
    </xf>
    <xf numFmtId="0" fontId="35" fillId="0" borderId="77" xfId="0" applyFont="1" applyBorder="1" applyAlignment="1">
      <alignment horizontal="center" vertical="center" textRotation="90"/>
    </xf>
    <xf numFmtId="0" fontId="35" fillId="0" borderId="19" xfId="0" applyFont="1" applyBorder="1" applyAlignment="1">
      <alignment horizontal="center" vertical="center" textRotation="90"/>
    </xf>
    <xf numFmtId="0" fontId="35" fillId="0" borderId="66" xfId="0" applyFont="1" applyBorder="1" applyAlignment="1">
      <alignment horizontal="center" vertical="center" textRotation="90"/>
    </xf>
    <xf numFmtId="0" fontId="35" fillId="0" borderId="44" xfId="0" applyFont="1" applyBorder="1" applyAlignment="1">
      <alignment horizontal="center" vertical="center" textRotation="90"/>
    </xf>
    <xf numFmtId="0" fontId="35" fillId="0" borderId="0" xfId="0" applyFont="1" applyBorder="1" applyAlignment="1">
      <alignment horizontal="center" vertical="center" textRotation="90"/>
    </xf>
    <xf numFmtId="0" fontId="35" fillId="0" borderId="37" xfId="0" applyFont="1" applyBorder="1" applyAlignment="1">
      <alignment horizontal="center" vertical="center" textRotation="90"/>
    </xf>
    <xf numFmtId="0" fontId="35" fillId="0" borderId="78" xfId="0" applyFont="1" applyBorder="1" applyAlignment="1">
      <alignment horizontal="center" vertical="center" textRotation="90"/>
    </xf>
    <xf numFmtId="0" fontId="35" fillId="0" borderId="36" xfId="0" applyFont="1" applyBorder="1" applyAlignment="1">
      <alignment horizontal="center" vertical="center" textRotation="90"/>
    </xf>
    <xf numFmtId="0" fontId="35" fillId="0" borderId="65" xfId="0" applyFont="1" applyBorder="1" applyAlignment="1">
      <alignment horizontal="center" vertical="center" textRotation="90"/>
    </xf>
    <xf numFmtId="0" fontId="35" fillId="0" borderId="44" xfId="0" applyFont="1" applyBorder="1" applyAlignment="1">
      <alignment horizontal="center"/>
    </xf>
    <xf numFmtId="0" fontId="35" fillId="0" borderId="37" xfId="0" applyFont="1" applyBorder="1" applyAlignment="1">
      <alignment horizontal="center"/>
    </xf>
    <xf numFmtId="0" fontId="35" fillId="0" borderId="0" xfId="0" applyFont="1" applyBorder="1" applyAlignment="1">
      <alignment horizontal="center" wrapText="1"/>
    </xf>
    <xf numFmtId="0" fontId="8" fillId="0" borderId="11"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1" xfId="0" applyFont="1" applyBorder="1" applyAlignment="1">
      <alignment horizontal="center" vertical="center"/>
    </xf>
    <xf numFmtId="0" fontId="8" fillId="0" borderId="26" xfId="0" applyFont="1" applyBorder="1" applyAlignment="1">
      <alignment horizontal="center" vertical="center"/>
    </xf>
    <xf numFmtId="0" fontId="8" fillId="0" borderId="16" xfId="0" applyFont="1" applyBorder="1" applyAlignment="1">
      <alignment horizontal="center" vertical="center"/>
    </xf>
    <xf numFmtId="0" fontId="8" fillId="0" borderId="1" xfId="0" applyFont="1" applyBorder="1" applyAlignment="1">
      <alignment horizontal="center"/>
    </xf>
    <xf numFmtId="0" fontId="204" fillId="0" borderId="1" xfId="0" applyFont="1" applyBorder="1" applyAlignment="1">
      <alignment horizontal="center" vertical="center"/>
    </xf>
    <xf numFmtId="0" fontId="204" fillId="0" borderId="36" xfId="0" applyFont="1" applyBorder="1" applyAlignment="1">
      <alignment horizontal="center"/>
    </xf>
    <xf numFmtId="0" fontId="204" fillId="0" borderId="65" xfId="0" applyFont="1" applyBorder="1" applyAlignment="1">
      <alignment horizontal="center"/>
    </xf>
    <xf numFmtId="0" fontId="204" fillId="0" borderId="78" xfId="0" applyFont="1" applyBorder="1" applyAlignment="1">
      <alignment horizontal="center"/>
    </xf>
    <xf numFmtId="0" fontId="204" fillId="0" borderId="44" xfId="0" applyFont="1" applyBorder="1" applyAlignment="1">
      <alignment horizontal="center"/>
    </xf>
    <xf numFmtId="0" fontId="204" fillId="0" borderId="0" xfId="0" applyFont="1" applyBorder="1" applyAlignment="1">
      <alignment horizontal="center"/>
    </xf>
    <xf numFmtId="0" fontId="204" fillId="0" borderId="37" xfId="0" applyFont="1" applyBorder="1" applyAlignment="1">
      <alignment horizontal="center"/>
    </xf>
    <xf numFmtId="0" fontId="204" fillId="0" borderId="77" xfId="0" applyFont="1" applyBorder="1" applyAlignment="1">
      <alignment horizontal="center" vertical="center" textRotation="90" wrapText="1"/>
    </xf>
    <xf numFmtId="0" fontId="204" fillId="0" borderId="19" xfId="0" applyFont="1" applyBorder="1" applyAlignment="1">
      <alignment horizontal="center" vertical="center" textRotation="90"/>
    </xf>
    <xf numFmtId="0" fontId="204" fillId="0" borderId="66" xfId="0" applyFont="1" applyBorder="1" applyAlignment="1">
      <alignment horizontal="center" vertical="center" textRotation="90"/>
    </xf>
    <xf numFmtId="0" fontId="204" fillId="0" borderId="44" xfId="0" applyFont="1" applyBorder="1" applyAlignment="1">
      <alignment horizontal="center" vertical="center" textRotation="90"/>
    </xf>
    <xf numFmtId="0" fontId="204" fillId="0" borderId="0" xfId="0" applyFont="1" applyBorder="1" applyAlignment="1">
      <alignment horizontal="center" vertical="center" textRotation="90"/>
    </xf>
    <xf numFmtId="0" fontId="204" fillId="0" borderId="37" xfId="0" applyFont="1" applyBorder="1" applyAlignment="1">
      <alignment horizontal="center" vertical="center" textRotation="90"/>
    </xf>
    <xf numFmtId="0" fontId="204" fillId="0" borderId="78" xfId="0" applyFont="1" applyBorder="1" applyAlignment="1">
      <alignment horizontal="center" vertical="center" textRotation="90"/>
    </xf>
    <xf numFmtId="0" fontId="204" fillId="0" borderId="36" xfId="0" applyFont="1" applyBorder="1" applyAlignment="1">
      <alignment horizontal="center" vertical="center" textRotation="90"/>
    </xf>
    <xf numFmtId="0" fontId="204" fillId="0" borderId="65" xfId="0" applyFont="1" applyBorder="1" applyAlignment="1">
      <alignment horizontal="center" vertical="center" textRotation="90"/>
    </xf>
    <xf numFmtId="0" fontId="204" fillId="0" borderId="77" xfId="0" applyFont="1" applyBorder="1" applyAlignment="1">
      <alignment horizontal="center" vertical="center" textRotation="90"/>
    </xf>
    <xf numFmtId="0" fontId="204" fillId="0" borderId="77" xfId="0" applyFont="1" applyBorder="1" applyAlignment="1">
      <alignment horizontal="center"/>
    </xf>
    <xf numFmtId="0" fontId="204" fillId="0" borderId="19" xfId="0" applyFont="1" applyBorder="1" applyAlignment="1">
      <alignment horizontal="center"/>
    </xf>
    <xf numFmtId="0" fontId="204" fillId="0" borderId="66" xfId="0" applyFont="1" applyBorder="1" applyAlignment="1">
      <alignment horizontal="center"/>
    </xf>
    <xf numFmtId="0" fontId="187" fillId="68" borderId="81" xfId="0" applyFont="1" applyFill="1" applyBorder="1" applyAlignment="1">
      <alignment horizontal="center" vertical="center"/>
    </xf>
    <xf numFmtId="0" fontId="187" fillId="68" borderId="82" xfId="0" applyFont="1" applyFill="1" applyBorder="1" applyAlignment="1">
      <alignment horizontal="center" vertical="center"/>
    </xf>
    <xf numFmtId="4" fontId="187" fillId="68" borderId="83" xfId="0" applyNumberFormat="1" applyFont="1" applyFill="1" applyBorder="1" applyAlignment="1">
      <alignment horizontal="center" vertical="center"/>
    </xf>
    <xf numFmtId="4" fontId="187" fillId="68" borderId="84" xfId="0" applyNumberFormat="1" applyFont="1" applyFill="1" applyBorder="1" applyAlignment="1">
      <alignment horizontal="center" vertical="center"/>
    </xf>
    <xf numFmtId="0" fontId="187" fillId="68" borderId="11" xfId="0" applyFont="1" applyFill="1" applyBorder="1" applyAlignment="1">
      <alignment horizontal="center" vertical="center"/>
    </xf>
    <xf numFmtId="0" fontId="187" fillId="68" borderId="16" xfId="0" applyFont="1" applyFill="1" applyBorder="1" applyAlignment="1">
      <alignment horizontal="center" vertical="center"/>
    </xf>
    <xf numFmtId="4" fontId="187" fillId="68" borderId="11" xfId="0" applyNumberFormat="1" applyFont="1" applyFill="1" applyBorder="1" applyAlignment="1">
      <alignment horizontal="center" vertical="center"/>
    </xf>
    <xf numFmtId="4" fontId="187" fillId="68" borderId="16" xfId="0" applyNumberFormat="1" applyFont="1" applyFill="1" applyBorder="1" applyAlignment="1">
      <alignment horizontal="center" vertical="center"/>
    </xf>
    <xf numFmtId="0" fontId="11" fillId="68" borderId="11" xfId="1" applyFont="1" applyFill="1" applyBorder="1" applyAlignment="1">
      <alignment horizontal="center" vertical="center" wrapText="1"/>
    </xf>
    <xf numFmtId="0" fontId="11" fillId="68" borderId="16" xfId="1" applyFont="1" applyFill="1" applyBorder="1" applyAlignment="1">
      <alignment horizontal="center" vertical="center" wrapText="1"/>
    </xf>
    <xf numFmtId="169" fontId="209" fillId="68" borderId="1" xfId="5" applyNumberFormat="1" applyFont="1" applyFill="1" applyBorder="1" applyAlignment="1">
      <alignment horizontal="center" vertical="center"/>
    </xf>
    <xf numFmtId="169" fontId="209" fillId="68" borderId="16" xfId="5" applyNumberFormat="1" applyFont="1" applyFill="1" applyBorder="1" applyAlignment="1">
      <alignment horizontal="center" vertical="center"/>
    </xf>
    <xf numFmtId="261" fontId="209" fillId="68" borderId="10" xfId="5" applyNumberFormat="1" applyFont="1" applyFill="1" applyBorder="1" applyAlignment="1">
      <alignment horizontal="center" vertical="center"/>
    </xf>
    <xf numFmtId="169" fontId="210" fillId="68" borderId="1" xfId="5" applyNumberFormat="1" applyFont="1" applyFill="1" applyBorder="1" applyAlignment="1">
      <alignment horizontal="center" vertical="center"/>
    </xf>
    <xf numFmtId="169" fontId="211" fillId="68" borderId="11" xfId="5" applyNumberFormat="1" applyFont="1" applyFill="1" applyBorder="1" applyAlignment="1">
      <alignment horizontal="center" vertical="center"/>
    </xf>
    <xf numFmtId="169" fontId="211" fillId="68" borderId="10" xfId="5" applyNumberFormat="1" applyFont="1" applyFill="1" applyBorder="1" applyAlignment="1">
      <alignment horizontal="center" vertical="center"/>
    </xf>
    <xf numFmtId="169" fontId="211" fillId="68" borderId="2" xfId="5" applyNumberFormat="1" applyFont="1" applyFill="1" applyBorder="1" applyAlignment="1">
      <alignment horizontal="center" vertical="center"/>
    </xf>
    <xf numFmtId="169" fontId="212" fillId="68" borderId="57" xfId="4" applyNumberFormat="1" applyFont="1" applyFill="1" applyBorder="1" applyAlignment="1" applyProtection="1">
      <alignment horizontal="center" vertical="center"/>
    </xf>
    <xf numFmtId="0" fontId="188" fillId="0" borderId="0" xfId="0" applyFont="1"/>
  </cellXfs>
  <cellStyles count="2451">
    <cellStyle name=" 1" xfId="9"/>
    <cellStyle name=" 1 2" xfId="10"/>
    <cellStyle name=" 1_Stage1" xfId="11"/>
    <cellStyle name="_x000a_bidires=100_x000d_" xfId="12"/>
    <cellStyle name="%" xfId="13"/>
    <cellStyle name="%_Inputs" xfId="14"/>
    <cellStyle name="%_Inputs (const)" xfId="15"/>
    <cellStyle name="%_Inputs Co" xfId="16"/>
    <cellStyle name="?…?ж?Ш?и [0.00]" xfId="17"/>
    <cellStyle name="?W??_‘O’с?р??" xfId="18"/>
    <cellStyle name="_01" xfId="19"/>
    <cellStyle name="_03" xfId="20"/>
    <cellStyle name="_070203 Elga v.2.1" xfId="21"/>
    <cellStyle name="_070302 Ertchim-Than v 4 0" xfId="22"/>
    <cellStyle name="_105_Р-05-3 факт май 2004" xfId="23"/>
    <cellStyle name="_106_Р-05-3 факт июнь 2004" xfId="24"/>
    <cellStyle name="_109_Р-05-3 факт сентябрь 20041" xfId="25"/>
    <cellStyle name="_109_Р-05-3 факт сентябрь 20042" xfId="26"/>
    <cellStyle name="_Agaskyr1" xfId="27"/>
    <cellStyle name="_Bor1" xfId="28"/>
    <cellStyle name="_Business-plan 2007 corr290607" xfId="29"/>
    <cellStyle name="_Business-plan 2007-2009 presentation (06-09-08)" xfId="30"/>
    <cellStyle name="_Business-plan 2007-2009 presentation (06-09-08)_05_Production cost_Zhireken" xfId="31"/>
    <cellStyle name="_Business-plan 2007-2009 presentation (06-09-08)_Себестоимость единицы нараст. итогом за 2007г.ЖГОК" xfId="32"/>
    <cellStyle name="_Cash косвенный метод" xfId="33"/>
    <cellStyle name="_CashFlow_2007_проект_02_02_final" xfId="34"/>
    <cellStyle name="_CPI foodimp" xfId="35"/>
    <cellStyle name="_ErtchimThan" xfId="36"/>
    <cellStyle name="_EZBK_forecast_0706" xfId="37"/>
    <cellStyle name="_EzbkForecast0209" xfId="38"/>
    <cellStyle name="_FFF" xfId="39"/>
    <cellStyle name="_FFF_05_Production cost_Zhireken" xfId="40"/>
    <cellStyle name="_FFF_New Form10_2" xfId="41"/>
    <cellStyle name="_FFF_New Form10_2_05_Production cost_Zhireken" xfId="42"/>
    <cellStyle name="_FFF_New Form10_2_Себестоимость единицы нараст. итогом за 2007г.ЖГОК" xfId="43"/>
    <cellStyle name="_FFF_Nsi" xfId="44"/>
    <cellStyle name="_FFF_Nsi_05_Production cost_Zhireken" xfId="45"/>
    <cellStyle name="_FFF_Nsi_1" xfId="46"/>
    <cellStyle name="_FFF_Nsi_1_05_Production cost_Zhireken" xfId="47"/>
    <cellStyle name="_FFF_Nsi_1_Себестоимость единицы нараст. итогом за 2007г.ЖГОК" xfId="48"/>
    <cellStyle name="_FFF_Nsi_139" xfId="49"/>
    <cellStyle name="_FFF_Nsi_139_05_Production cost_Zhireken" xfId="50"/>
    <cellStyle name="_FFF_Nsi_139_Себестоимость единицы нараст. итогом за 2007г.ЖГОК" xfId="51"/>
    <cellStyle name="_FFF_Nsi_140" xfId="52"/>
    <cellStyle name="_FFF_Nsi_140(Зах)" xfId="53"/>
    <cellStyle name="_FFF_Nsi_140(Зах)_05_Production cost_Zhireken" xfId="54"/>
    <cellStyle name="_FFF_Nsi_140(Зах)_Себестоимость единицы нараст. итогом за 2007г.ЖГОК" xfId="55"/>
    <cellStyle name="_FFF_Nsi_140_05_Production cost_Zhireken" xfId="56"/>
    <cellStyle name="_FFF_Nsi_140_mod" xfId="57"/>
    <cellStyle name="_FFF_Nsi_140_mod_05_Production cost_Zhireken" xfId="58"/>
    <cellStyle name="_FFF_Nsi_140_mod_Себестоимость единицы нараст. итогом за 2007г.ЖГОК" xfId="59"/>
    <cellStyle name="_FFF_Nsi_140_Себестоимость единицы нараст. итогом за 2007г.ЖГОК" xfId="60"/>
    <cellStyle name="_FFF_Nsi_Себестоимость единицы нараст. итогом за 2007г.ЖГОК" xfId="61"/>
    <cellStyle name="_FFF_Summary" xfId="62"/>
    <cellStyle name="_FFF_Summary_05_Production cost_Zhireken" xfId="63"/>
    <cellStyle name="_FFF_Summary_Себестоимость единицы нараст. итогом за 2007г.ЖГОК" xfId="64"/>
    <cellStyle name="_FFF_Tax_form_1кв_3" xfId="65"/>
    <cellStyle name="_FFF_Tax_form_1кв_3_05_Production cost_Zhireken" xfId="66"/>
    <cellStyle name="_FFF_Tax_form_1кв_3_Себестоимость единицы нараст. итогом за 2007г.ЖГОК" xfId="67"/>
    <cellStyle name="_FFF_БКЭ" xfId="68"/>
    <cellStyle name="_FFF_БКЭ_05_Production cost_Zhireken" xfId="69"/>
    <cellStyle name="_FFF_БКЭ_Себестоимость единицы нараст. итогом за 2007г.ЖГОК" xfId="70"/>
    <cellStyle name="_FFF_Себестоимость единицы нараст. итогом за 2007г.ЖГОК" xfId="71"/>
    <cellStyle name="_Final_Book_010301" xfId="72"/>
    <cellStyle name="_Final_Book_010301_05_Production cost_Zhireken" xfId="73"/>
    <cellStyle name="_Final_Book_010301_New Form10_2" xfId="74"/>
    <cellStyle name="_Final_Book_010301_New Form10_2_05_Production cost_Zhireken" xfId="75"/>
    <cellStyle name="_Final_Book_010301_New Form10_2_Себестоимость единицы нараст. итогом за 2007г.ЖГОК" xfId="76"/>
    <cellStyle name="_Final_Book_010301_Nsi" xfId="77"/>
    <cellStyle name="_Final_Book_010301_Nsi_05_Production cost_Zhireken" xfId="78"/>
    <cellStyle name="_Final_Book_010301_Nsi_1" xfId="79"/>
    <cellStyle name="_Final_Book_010301_Nsi_1_05_Production cost_Zhireken" xfId="80"/>
    <cellStyle name="_Final_Book_010301_Nsi_1_Себестоимость единицы нараст. итогом за 2007г.ЖГОК" xfId="81"/>
    <cellStyle name="_Final_Book_010301_Nsi_139" xfId="82"/>
    <cellStyle name="_Final_Book_010301_Nsi_139_05_Production cost_Zhireken" xfId="83"/>
    <cellStyle name="_Final_Book_010301_Nsi_139_Себестоимость единицы нараст. итогом за 2007г.ЖГОК" xfId="84"/>
    <cellStyle name="_Final_Book_010301_Nsi_140" xfId="85"/>
    <cellStyle name="_Final_Book_010301_Nsi_140(Зах)" xfId="86"/>
    <cellStyle name="_Final_Book_010301_Nsi_140(Зах)_05_Production cost_Zhireken" xfId="87"/>
    <cellStyle name="_Final_Book_010301_Nsi_140(Зах)_Себестоимость единицы нараст. итогом за 2007г.ЖГОК" xfId="88"/>
    <cellStyle name="_Final_Book_010301_Nsi_140_05_Production cost_Zhireken" xfId="89"/>
    <cellStyle name="_Final_Book_010301_Nsi_140_mod" xfId="90"/>
    <cellStyle name="_Final_Book_010301_Nsi_140_mod_05_Production cost_Zhireken" xfId="91"/>
    <cellStyle name="_Final_Book_010301_Nsi_140_mod_Себестоимость единицы нараст. итогом за 2007г.ЖГОК" xfId="92"/>
    <cellStyle name="_Final_Book_010301_Nsi_140_Себестоимость единицы нараст. итогом за 2007г.ЖГОК" xfId="93"/>
    <cellStyle name="_Final_Book_010301_Nsi_Себестоимость единицы нараст. итогом за 2007г.ЖГОК" xfId="94"/>
    <cellStyle name="_Final_Book_010301_Summary" xfId="95"/>
    <cellStyle name="_Final_Book_010301_Summary_05_Production cost_Zhireken" xfId="96"/>
    <cellStyle name="_Final_Book_010301_Summary_Себестоимость единицы нараст. итогом за 2007г.ЖГОК" xfId="97"/>
    <cellStyle name="_Final_Book_010301_Tax_form_1кв_3" xfId="98"/>
    <cellStyle name="_Final_Book_010301_Tax_form_1кв_3_05_Production cost_Zhireken" xfId="99"/>
    <cellStyle name="_Final_Book_010301_Tax_form_1кв_3_Себестоимость единицы нараст. итогом за 2007г.ЖГОК" xfId="100"/>
    <cellStyle name="_Final_Book_010301_БКЭ" xfId="101"/>
    <cellStyle name="_Final_Book_010301_БКЭ_05_Production cost_Zhireken" xfId="102"/>
    <cellStyle name="_Final_Book_010301_БКЭ_Себестоимость единицы нараст. итогом за 2007г.ЖГОК" xfId="103"/>
    <cellStyle name="_Final_Book_010301_Себестоимость единицы нараст. итогом за 2007г.ЖГОК" xfId="104"/>
    <cellStyle name="_Gorevskoy" xfId="105"/>
    <cellStyle name="_Investments 2007 with justification 24 10 06 eng" xfId="106"/>
    <cellStyle name="_Investments 2007 with justification 24 10 06 eng_05_Production cost_Zhireken" xfId="107"/>
    <cellStyle name="_Investments 2007 with justification 24 10 06 eng_Себестоимость единицы нараст. итогом за 2007г.ЖГОК" xfId="108"/>
    <cellStyle name="_macro 2012 var 1" xfId="109"/>
    <cellStyle name="_Model_RAB Мой" xfId="110"/>
    <cellStyle name="_Model_RAB Мой 2" xfId="111"/>
    <cellStyle name="_Model_RAB Мой 2_OREP.KU.2011.MONTHLY.02(v0.1)" xfId="112"/>
    <cellStyle name="_Model_RAB Мой 2_OREP.KU.2011.MONTHLY.02(v0.4)" xfId="113"/>
    <cellStyle name="_Model_RAB Мой 2_OREP.KU.2011.MONTHLY.11(v1.4)" xfId="114"/>
    <cellStyle name="_Model_RAB Мой 2_UPDATE.OREP.KU.2011.MONTHLY.02.TO.1.2" xfId="115"/>
    <cellStyle name="_Model_RAB Мой_46EE.2011(v1.0)" xfId="116"/>
    <cellStyle name="_Model_RAB Мой_46EE.2011(v1.0)_46TE.2011(v1.0)" xfId="117"/>
    <cellStyle name="_Model_RAB Мой_46EE.2011(v1.0)_INDEX.STATION.2012(v1.0)_" xfId="118"/>
    <cellStyle name="_Model_RAB Мой_46EE.2011(v1.0)_INDEX.STATION.2012(v2.0)" xfId="119"/>
    <cellStyle name="_Model_RAB Мой_46EE.2011(v1.0)_INDEX.STATION.2012(v2.1)" xfId="120"/>
    <cellStyle name="_Model_RAB Мой_46EE.2011(v1.0)_TEPLO.PREDEL.2012.M(v1.1)_test" xfId="121"/>
    <cellStyle name="_Model_RAB Мой_46EE.2011(v1.2)" xfId="122"/>
    <cellStyle name="_Model_RAB Мой_46EP.2012(v0.1)" xfId="123"/>
    <cellStyle name="_Model_RAB Мой_46TE.2011(v1.0)" xfId="124"/>
    <cellStyle name="_Model_RAB Мой_ARMRAZR" xfId="125"/>
    <cellStyle name="_Model_RAB Мой_BALANCE.WARM.2010.FACT(v1.0)" xfId="126"/>
    <cellStyle name="_Model_RAB Мой_BALANCE.WARM.2010.PLAN" xfId="127"/>
    <cellStyle name="_Model_RAB Мой_BALANCE.WARM.2011YEAR(v0.7)" xfId="128"/>
    <cellStyle name="_Model_RAB Мой_BALANCE.WARM.2011YEAR.NEW.UPDATE.SCHEME" xfId="129"/>
    <cellStyle name="_Model_RAB Мой_EE.2REK.P2011.4.78(v0.3)" xfId="130"/>
    <cellStyle name="_Model_RAB Мой_FORM910.2012(v1.1)" xfId="131"/>
    <cellStyle name="_Model_RAB Мой_INVEST.EE.PLAN.4.78(v0.1)" xfId="132"/>
    <cellStyle name="_Model_RAB Мой_INVEST.EE.PLAN.4.78(v0.3)" xfId="133"/>
    <cellStyle name="_Model_RAB Мой_INVEST.EE.PLAN.4.78(v1.0)" xfId="134"/>
    <cellStyle name="_Model_RAB Мой_INVEST.PLAN.4.78(v0.1)" xfId="135"/>
    <cellStyle name="_Model_RAB Мой_INVEST.WARM.PLAN.4.78(v0.1)" xfId="136"/>
    <cellStyle name="_Model_RAB Мой_INVEST_WARM_PLAN" xfId="137"/>
    <cellStyle name="_Model_RAB Мой_NADB.JNVLS.APTEKA.2011(v1.3.3)" xfId="138"/>
    <cellStyle name="_Model_RAB Мой_NADB.JNVLS.APTEKA.2011(v1.3.3)_46TE.2011(v1.0)" xfId="139"/>
    <cellStyle name="_Model_RAB Мой_NADB.JNVLS.APTEKA.2011(v1.3.3)_INDEX.STATION.2012(v1.0)_" xfId="140"/>
    <cellStyle name="_Model_RAB Мой_NADB.JNVLS.APTEKA.2011(v1.3.3)_INDEX.STATION.2012(v2.0)" xfId="141"/>
    <cellStyle name="_Model_RAB Мой_NADB.JNVLS.APTEKA.2011(v1.3.3)_INDEX.STATION.2012(v2.1)" xfId="142"/>
    <cellStyle name="_Model_RAB Мой_NADB.JNVLS.APTEKA.2011(v1.3.3)_TEPLO.PREDEL.2012.M(v1.1)_test" xfId="143"/>
    <cellStyle name="_Model_RAB Мой_NADB.JNVLS.APTEKA.2011(v1.3.4)" xfId="144"/>
    <cellStyle name="_Model_RAB Мой_NADB.JNVLS.APTEKA.2011(v1.3.4)_46TE.2011(v1.0)" xfId="145"/>
    <cellStyle name="_Model_RAB Мой_NADB.JNVLS.APTEKA.2011(v1.3.4)_INDEX.STATION.2012(v1.0)_" xfId="146"/>
    <cellStyle name="_Model_RAB Мой_NADB.JNVLS.APTEKA.2011(v1.3.4)_INDEX.STATION.2012(v2.0)" xfId="147"/>
    <cellStyle name="_Model_RAB Мой_NADB.JNVLS.APTEKA.2011(v1.3.4)_INDEX.STATION.2012(v2.1)" xfId="148"/>
    <cellStyle name="_Model_RAB Мой_NADB.JNVLS.APTEKA.2011(v1.3.4)_TEPLO.PREDEL.2012.M(v1.1)_test" xfId="149"/>
    <cellStyle name="_Model_RAB Мой_PASSPORT.TEPLO.PROIZV(v2.1)" xfId="150"/>
    <cellStyle name="_Model_RAB Мой_PR.PROG.WARM.NOTCOMBI.2012.2.16_v1.4(04.04.11) " xfId="151"/>
    <cellStyle name="_Model_RAB Мой_PREDEL.JKH.UTV.2011(v1.0.1)" xfId="152"/>
    <cellStyle name="_Model_RAB Мой_PREDEL.JKH.UTV.2011(v1.0.1)_46TE.2011(v1.0)" xfId="153"/>
    <cellStyle name="_Model_RAB Мой_PREDEL.JKH.UTV.2011(v1.0.1)_INDEX.STATION.2012(v1.0)_" xfId="154"/>
    <cellStyle name="_Model_RAB Мой_PREDEL.JKH.UTV.2011(v1.0.1)_INDEX.STATION.2012(v2.0)" xfId="155"/>
    <cellStyle name="_Model_RAB Мой_PREDEL.JKH.UTV.2011(v1.0.1)_INDEX.STATION.2012(v2.1)" xfId="156"/>
    <cellStyle name="_Model_RAB Мой_PREDEL.JKH.UTV.2011(v1.0.1)_TEPLO.PREDEL.2012.M(v1.1)_test" xfId="157"/>
    <cellStyle name="_Model_RAB Мой_PREDEL.JKH.UTV.2011(v1.1)" xfId="158"/>
    <cellStyle name="_Model_RAB Мой_REP.BLR.2012(v1.0)" xfId="159"/>
    <cellStyle name="_Model_RAB Мой_TEPLO.PREDEL.2012.M(v1.1)" xfId="160"/>
    <cellStyle name="_Model_RAB Мой_TEST.TEMPLATE" xfId="161"/>
    <cellStyle name="_Model_RAB Мой_UPDATE.46EE.2011.TO.1.1" xfId="162"/>
    <cellStyle name="_Model_RAB Мой_UPDATE.46TE.2011.TO.1.1" xfId="163"/>
    <cellStyle name="_Model_RAB Мой_UPDATE.46TE.2011.TO.1.2" xfId="164"/>
    <cellStyle name="_Model_RAB Мой_UPDATE.BALANCE.WARM.2011YEAR.TO.1.1" xfId="165"/>
    <cellStyle name="_Model_RAB Мой_UPDATE.BALANCE.WARM.2011YEAR.TO.1.1_46TE.2011(v1.0)" xfId="166"/>
    <cellStyle name="_Model_RAB Мой_UPDATE.BALANCE.WARM.2011YEAR.TO.1.1_INDEX.STATION.2012(v1.0)_" xfId="167"/>
    <cellStyle name="_Model_RAB Мой_UPDATE.BALANCE.WARM.2011YEAR.TO.1.1_INDEX.STATION.2012(v2.0)" xfId="168"/>
    <cellStyle name="_Model_RAB Мой_UPDATE.BALANCE.WARM.2011YEAR.TO.1.1_INDEX.STATION.2012(v2.1)" xfId="169"/>
    <cellStyle name="_Model_RAB Мой_UPDATE.BALANCE.WARM.2011YEAR.TO.1.1_OREP.KU.2011.MONTHLY.02(v1.1)" xfId="170"/>
    <cellStyle name="_Model_RAB Мой_UPDATE.BALANCE.WARM.2011YEAR.TO.1.1_TEPLO.PREDEL.2012.M(v1.1)_test" xfId="171"/>
    <cellStyle name="_Model_RAB Мой_UPDATE.NADB.JNVLS.APTEKA.2011.TO.1.3.4" xfId="172"/>
    <cellStyle name="_Model_RAB Мой_Книга2_PR.PROG.WARM.NOTCOMBI.2012.2.16_v1.4(04.04.11) " xfId="173"/>
    <cellStyle name="_Model_RAB_MRSK_svod" xfId="174"/>
    <cellStyle name="_Model_RAB_MRSK_svod 2" xfId="175"/>
    <cellStyle name="_Model_RAB_MRSK_svod 2_OREP.KU.2011.MONTHLY.02(v0.1)" xfId="176"/>
    <cellStyle name="_Model_RAB_MRSK_svod 2_OREP.KU.2011.MONTHLY.02(v0.4)" xfId="177"/>
    <cellStyle name="_Model_RAB_MRSK_svod 2_OREP.KU.2011.MONTHLY.11(v1.4)" xfId="178"/>
    <cellStyle name="_Model_RAB_MRSK_svod 2_UPDATE.OREP.KU.2011.MONTHLY.02.TO.1.2" xfId="179"/>
    <cellStyle name="_Model_RAB_MRSK_svod_46EE.2011(v1.0)" xfId="180"/>
    <cellStyle name="_Model_RAB_MRSK_svod_46EE.2011(v1.0)_46TE.2011(v1.0)" xfId="181"/>
    <cellStyle name="_Model_RAB_MRSK_svod_46EE.2011(v1.0)_INDEX.STATION.2012(v1.0)_" xfId="182"/>
    <cellStyle name="_Model_RAB_MRSK_svod_46EE.2011(v1.0)_INDEX.STATION.2012(v2.0)" xfId="183"/>
    <cellStyle name="_Model_RAB_MRSK_svod_46EE.2011(v1.0)_INDEX.STATION.2012(v2.1)" xfId="184"/>
    <cellStyle name="_Model_RAB_MRSK_svod_46EE.2011(v1.0)_TEPLO.PREDEL.2012.M(v1.1)_test" xfId="185"/>
    <cellStyle name="_Model_RAB_MRSK_svod_46EE.2011(v1.2)" xfId="186"/>
    <cellStyle name="_Model_RAB_MRSK_svod_46EP.2012(v0.1)" xfId="187"/>
    <cellStyle name="_Model_RAB_MRSK_svod_46TE.2011(v1.0)" xfId="188"/>
    <cellStyle name="_Model_RAB_MRSK_svod_ARMRAZR" xfId="189"/>
    <cellStyle name="_Model_RAB_MRSK_svod_BALANCE.WARM.2010.FACT(v1.0)" xfId="190"/>
    <cellStyle name="_Model_RAB_MRSK_svod_BALANCE.WARM.2010.PLAN" xfId="191"/>
    <cellStyle name="_Model_RAB_MRSK_svod_BALANCE.WARM.2011YEAR(v0.7)" xfId="192"/>
    <cellStyle name="_Model_RAB_MRSK_svod_BALANCE.WARM.2011YEAR.NEW.UPDATE.SCHEME" xfId="193"/>
    <cellStyle name="_Model_RAB_MRSK_svod_EE.2REK.P2011.4.78(v0.3)" xfId="194"/>
    <cellStyle name="_Model_RAB_MRSK_svod_FORM910.2012(v1.1)" xfId="195"/>
    <cellStyle name="_Model_RAB_MRSK_svod_INVEST.EE.PLAN.4.78(v0.1)" xfId="196"/>
    <cellStyle name="_Model_RAB_MRSK_svod_INVEST.EE.PLAN.4.78(v0.3)" xfId="197"/>
    <cellStyle name="_Model_RAB_MRSK_svod_INVEST.EE.PLAN.4.78(v1.0)" xfId="198"/>
    <cellStyle name="_Model_RAB_MRSK_svod_INVEST.PLAN.4.78(v0.1)" xfId="199"/>
    <cellStyle name="_Model_RAB_MRSK_svod_INVEST.WARM.PLAN.4.78(v0.1)" xfId="200"/>
    <cellStyle name="_Model_RAB_MRSK_svod_INVEST_WARM_PLAN" xfId="201"/>
    <cellStyle name="_Model_RAB_MRSK_svod_NADB.JNVLS.APTEKA.2011(v1.3.3)" xfId="202"/>
    <cellStyle name="_Model_RAB_MRSK_svod_NADB.JNVLS.APTEKA.2011(v1.3.3)_46TE.2011(v1.0)" xfId="203"/>
    <cellStyle name="_Model_RAB_MRSK_svod_NADB.JNVLS.APTEKA.2011(v1.3.3)_INDEX.STATION.2012(v1.0)_" xfId="204"/>
    <cellStyle name="_Model_RAB_MRSK_svod_NADB.JNVLS.APTEKA.2011(v1.3.3)_INDEX.STATION.2012(v2.0)" xfId="205"/>
    <cellStyle name="_Model_RAB_MRSK_svod_NADB.JNVLS.APTEKA.2011(v1.3.3)_INDEX.STATION.2012(v2.1)" xfId="206"/>
    <cellStyle name="_Model_RAB_MRSK_svod_NADB.JNVLS.APTEKA.2011(v1.3.3)_TEPLO.PREDEL.2012.M(v1.1)_test" xfId="207"/>
    <cellStyle name="_Model_RAB_MRSK_svod_NADB.JNVLS.APTEKA.2011(v1.3.4)" xfId="208"/>
    <cellStyle name="_Model_RAB_MRSK_svod_NADB.JNVLS.APTEKA.2011(v1.3.4)_46TE.2011(v1.0)" xfId="209"/>
    <cellStyle name="_Model_RAB_MRSK_svod_NADB.JNVLS.APTEKA.2011(v1.3.4)_INDEX.STATION.2012(v1.0)_" xfId="210"/>
    <cellStyle name="_Model_RAB_MRSK_svod_NADB.JNVLS.APTEKA.2011(v1.3.4)_INDEX.STATION.2012(v2.0)" xfId="211"/>
    <cellStyle name="_Model_RAB_MRSK_svod_NADB.JNVLS.APTEKA.2011(v1.3.4)_INDEX.STATION.2012(v2.1)" xfId="212"/>
    <cellStyle name="_Model_RAB_MRSK_svod_NADB.JNVLS.APTEKA.2011(v1.3.4)_TEPLO.PREDEL.2012.M(v1.1)_test" xfId="213"/>
    <cellStyle name="_Model_RAB_MRSK_svod_PASSPORT.TEPLO.PROIZV(v2.1)" xfId="214"/>
    <cellStyle name="_Model_RAB_MRSK_svod_PR.PROG.WARM.NOTCOMBI.2012.2.16_v1.4(04.04.11) " xfId="215"/>
    <cellStyle name="_Model_RAB_MRSK_svod_PREDEL.JKH.UTV.2011(v1.0.1)" xfId="216"/>
    <cellStyle name="_Model_RAB_MRSK_svod_PREDEL.JKH.UTV.2011(v1.0.1)_46TE.2011(v1.0)" xfId="217"/>
    <cellStyle name="_Model_RAB_MRSK_svod_PREDEL.JKH.UTV.2011(v1.0.1)_INDEX.STATION.2012(v1.0)_" xfId="218"/>
    <cellStyle name="_Model_RAB_MRSK_svod_PREDEL.JKH.UTV.2011(v1.0.1)_INDEX.STATION.2012(v2.0)" xfId="219"/>
    <cellStyle name="_Model_RAB_MRSK_svod_PREDEL.JKH.UTV.2011(v1.0.1)_INDEX.STATION.2012(v2.1)" xfId="220"/>
    <cellStyle name="_Model_RAB_MRSK_svod_PREDEL.JKH.UTV.2011(v1.0.1)_TEPLO.PREDEL.2012.M(v1.1)_test" xfId="221"/>
    <cellStyle name="_Model_RAB_MRSK_svod_PREDEL.JKH.UTV.2011(v1.1)" xfId="222"/>
    <cellStyle name="_Model_RAB_MRSK_svod_REP.BLR.2012(v1.0)" xfId="223"/>
    <cellStyle name="_Model_RAB_MRSK_svod_TEPLO.PREDEL.2012.M(v1.1)" xfId="224"/>
    <cellStyle name="_Model_RAB_MRSK_svod_TEST.TEMPLATE" xfId="225"/>
    <cellStyle name="_Model_RAB_MRSK_svod_UPDATE.46EE.2011.TO.1.1" xfId="226"/>
    <cellStyle name="_Model_RAB_MRSK_svod_UPDATE.46TE.2011.TO.1.1" xfId="227"/>
    <cellStyle name="_Model_RAB_MRSK_svod_UPDATE.46TE.2011.TO.1.2" xfId="228"/>
    <cellStyle name="_Model_RAB_MRSK_svod_UPDATE.BALANCE.WARM.2011YEAR.TO.1.1" xfId="229"/>
    <cellStyle name="_Model_RAB_MRSK_svod_UPDATE.BALANCE.WARM.2011YEAR.TO.1.1_46TE.2011(v1.0)" xfId="230"/>
    <cellStyle name="_Model_RAB_MRSK_svod_UPDATE.BALANCE.WARM.2011YEAR.TO.1.1_INDEX.STATION.2012(v1.0)_" xfId="231"/>
    <cellStyle name="_Model_RAB_MRSK_svod_UPDATE.BALANCE.WARM.2011YEAR.TO.1.1_INDEX.STATION.2012(v2.0)" xfId="232"/>
    <cellStyle name="_Model_RAB_MRSK_svod_UPDATE.BALANCE.WARM.2011YEAR.TO.1.1_INDEX.STATION.2012(v2.1)" xfId="233"/>
    <cellStyle name="_Model_RAB_MRSK_svod_UPDATE.BALANCE.WARM.2011YEAR.TO.1.1_OREP.KU.2011.MONTHLY.02(v1.1)" xfId="234"/>
    <cellStyle name="_Model_RAB_MRSK_svod_UPDATE.BALANCE.WARM.2011YEAR.TO.1.1_TEPLO.PREDEL.2012.M(v1.1)_test" xfId="235"/>
    <cellStyle name="_Model_RAB_MRSK_svod_UPDATE.NADB.JNVLS.APTEKA.2011.TO.1.3.4" xfId="236"/>
    <cellStyle name="_Model_RAB_MRSK_svod_Книга2_PR.PROG.WARM.NOTCOMBI.2012.2.16_v1.4(04.04.11) " xfId="237"/>
    <cellStyle name="_New_Sofi" xfId="238"/>
    <cellStyle name="_New_Sofi_05_Production cost_Zhireken" xfId="239"/>
    <cellStyle name="_New_Sofi_FFF" xfId="240"/>
    <cellStyle name="_New_Sofi_FFF_05_Production cost_Zhireken" xfId="241"/>
    <cellStyle name="_New_Sofi_FFF_Себестоимость единицы нараст. итогом за 2007г.ЖГОК" xfId="242"/>
    <cellStyle name="_New_Sofi_New Form10_2" xfId="243"/>
    <cellStyle name="_New_Sofi_New Form10_2_05_Production cost_Zhireken" xfId="244"/>
    <cellStyle name="_New_Sofi_New Form10_2_Себестоимость единицы нараст. итогом за 2007г.ЖГОК" xfId="245"/>
    <cellStyle name="_New_Sofi_Nsi" xfId="246"/>
    <cellStyle name="_New_Sofi_Nsi_05_Production cost_Zhireken" xfId="247"/>
    <cellStyle name="_New_Sofi_Nsi_1" xfId="248"/>
    <cellStyle name="_New_Sofi_Nsi_1_05_Production cost_Zhireken" xfId="249"/>
    <cellStyle name="_New_Sofi_Nsi_1_Себестоимость единицы нараст. итогом за 2007г.ЖГОК" xfId="250"/>
    <cellStyle name="_New_Sofi_Nsi_139" xfId="251"/>
    <cellStyle name="_New_Sofi_Nsi_139_05_Production cost_Zhireken" xfId="252"/>
    <cellStyle name="_New_Sofi_Nsi_139_Себестоимость единицы нараст. итогом за 2007г.ЖГОК" xfId="253"/>
    <cellStyle name="_New_Sofi_Nsi_140" xfId="254"/>
    <cellStyle name="_New_Sofi_Nsi_140(Зах)" xfId="255"/>
    <cellStyle name="_New_Sofi_Nsi_140(Зах)_05_Production cost_Zhireken" xfId="256"/>
    <cellStyle name="_New_Sofi_Nsi_140(Зах)_Себестоимость единицы нараст. итогом за 2007г.ЖГОК" xfId="257"/>
    <cellStyle name="_New_Sofi_Nsi_140_05_Production cost_Zhireken" xfId="258"/>
    <cellStyle name="_New_Sofi_Nsi_140_mod" xfId="259"/>
    <cellStyle name="_New_Sofi_Nsi_140_mod_05_Production cost_Zhireken" xfId="260"/>
    <cellStyle name="_New_Sofi_Nsi_140_mod_Себестоимость единицы нараст. итогом за 2007г.ЖГОК" xfId="261"/>
    <cellStyle name="_New_Sofi_Nsi_140_Себестоимость единицы нараст. итогом за 2007г.ЖГОК" xfId="262"/>
    <cellStyle name="_New_Sofi_Nsi_Себестоимость единицы нараст. итогом за 2007г.ЖГОК" xfId="263"/>
    <cellStyle name="_New_Sofi_Summary" xfId="264"/>
    <cellStyle name="_New_Sofi_Summary_05_Production cost_Zhireken" xfId="265"/>
    <cellStyle name="_New_Sofi_Summary_Себестоимость единицы нараст. итогом за 2007г.ЖГОК" xfId="266"/>
    <cellStyle name="_New_Sofi_Tax_form_1кв_3" xfId="267"/>
    <cellStyle name="_New_Sofi_Tax_form_1кв_3_05_Production cost_Zhireken" xfId="268"/>
    <cellStyle name="_New_Sofi_Tax_form_1кв_3_Себестоимость единицы нараст. итогом за 2007г.ЖГОК" xfId="269"/>
    <cellStyle name="_New_Sofi_БКЭ" xfId="270"/>
    <cellStyle name="_New_Sofi_БКЭ_05_Production cost_Zhireken" xfId="271"/>
    <cellStyle name="_New_Sofi_БКЭ_Себестоимость единицы нараст. итогом за 2007г.ЖГОК" xfId="272"/>
    <cellStyle name="_New_Sofi_Себестоимость единицы нараст. итогом за 2007г.ЖГОК" xfId="273"/>
    <cellStyle name="_Nsi" xfId="274"/>
    <cellStyle name="_Nsi_05_Production cost_Zhireken" xfId="275"/>
    <cellStyle name="_Nsi_Себестоимость единицы нараст. итогом за 2007г.ЖГОК" xfId="276"/>
    <cellStyle name="_Plug" xfId="277"/>
    <cellStyle name="_Rudny" xfId="278"/>
    <cellStyle name="_SeriesAttributes" xfId="279"/>
    <cellStyle name="_Ternauz09102007" xfId="280"/>
    <cellStyle name="_Tyrnauz" xfId="281"/>
    <cellStyle name="_v-2013-2030- 2b17.01.11Нах-cpiнов. курс inn 1-2-Е1xls" xfId="282"/>
    <cellStyle name="_VV_format" xfId="283"/>
    <cellStyle name="_АВА_viable vision" xfId="284"/>
    <cellStyle name="_АВА+2 Регламент 2006 (факт прогноз)" xfId="285"/>
    <cellStyle name="_АВА+2 Регламент план  2006" xfId="286"/>
    <cellStyle name="_Алюком Тайшет" xfId="287"/>
    <cellStyle name="_БДР (январь) факт" xfId="288"/>
    <cellStyle name="_БДР 2005 (МСФО) (2)" xfId="289"/>
    <cellStyle name="_БДР 2005 (МСФО) (3)" xfId="290"/>
    <cellStyle name="_БДР 2005 (МСФО) (4)" xfId="291"/>
    <cellStyle name="_БДР на 2005 от 11.11.04" xfId="292"/>
    <cellStyle name="_БДР от 10.11.04 (ожид.)" xfId="293"/>
    <cellStyle name="_Бюджет на 2005 год в МСФО (б_к)" xfId="294"/>
    <cellStyle name="_Бюджет2006_ПОКАЗАТЕЛИ СВОДНЫЕ" xfId="295"/>
    <cellStyle name="_ВО ОП ТЭС-ОТ- 2007" xfId="296"/>
    <cellStyle name="_ВО ОП ТЭС-ОТ- 2007_Новая инструкция1_фст" xfId="297"/>
    <cellStyle name="_ВФ ОАО ТЭС-ОТ- 2009" xfId="298"/>
    <cellStyle name="_ВФ ОАО ТЭС-ОТ- 2009_Новая инструкция1_фст" xfId="299"/>
    <cellStyle name="_выручка по присоединениям2" xfId="300"/>
    <cellStyle name="_выручка по присоединениям2_Новая инструкция1_фст" xfId="301"/>
    <cellStyle name="_ДДС" xfId="302"/>
    <cellStyle name="_ДДС (М) от 05.02.04 (с изм. от Энергосбыта в 4 кв.)" xfId="303"/>
    <cellStyle name="_ДДС на 2005 год от 09.12.04" xfId="304"/>
    <cellStyle name="_ДДС на 2005 год от 21.12.04" xfId="305"/>
    <cellStyle name="_ДДС на 2005 от 04.11.04" xfId="306"/>
    <cellStyle name="_ДДС от 16.12.03 (новое топливо)" xfId="307"/>
    <cellStyle name="_ДДС от 21.01.04 (на СД)" xfId="308"/>
    <cellStyle name="_Дисконтирование векселей" xfId="309"/>
    <cellStyle name="_Договор аренды ЯЭ с разбивкой" xfId="310"/>
    <cellStyle name="_Договор аренды ЯЭ с разбивкой_Новая инструкция1_фст" xfId="311"/>
    <cellStyle name="_Дозакл 5 мес.2000" xfId="312"/>
    <cellStyle name="_ЖГОК" xfId="313"/>
    <cellStyle name="_Защита ФЗП" xfId="314"/>
    <cellStyle name="_Инвестиции" xfId="315"/>
    <cellStyle name="_Инвестпрограмма СФМЗ 2008-2010" xfId="316"/>
    <cellStyle name="_Инвестпрограмма СФМЗ 2008-2010 11 10 07xls" xfId="317"/>
    <cellStyle name="_ИрЭ_файл1_декабрь 2003" xfId="318"/>
    <cellStyle name="_Исходные данные для модели" xfId="319"/>
    <cellStyle name="_Исходные данные для модели_Новая инструкция1_фст" xfId="320"/>
    <cellStyle name="_ИТЦ ППП план сентябрь 2003 версия 250803" xfId="321"/>
    <cellStyle name="_июль факт" xfId="322"/>
    <cellStyle name="_КБТ_viable vision" xfId="323"/>
    <cellStyle name="_Книга3" xfId="324"/>
    <cellStyle name="_Книга3_05_Production cost_Zhireken" xfId="325"/>
    <cellStyle name="_Книга3_New Form10_2" xfId="326"/>
    <cellStyle name="_Книга3_New Form10_2_05_Production cost_Zhireken" xfId="327"/>
    <cellStyle name="_Книга3_New Form10_2_Себестоимость единицы нараст. итогом за 2007г.ЖГОК" xfId="328"/>
    <cellStyle name="_Книга3_Nsi" xfId="329"/>
    <cellStyle name="_Книга3_Nsi_05_Production cost_Zhireken" xfId="330"/>
    <cellStyle name="_Книга3_Nsi_1" xfId="331"/>
    <cellStyle name="_Книга3_Nsi_1_05_Production cost_Zhireken" xfId="332"/>
    <cellStyle name="_Книга3_Nsi_1_Себестоимость единицы нараст. итогом за 2007г.ЖГОК" xfId="333"/>
    <cellStyle name="_Книга3_Nsi_139" xfId="334"/>
    <cellStyle name="_Книга3_Nsi_139_05_Production cost_Zhireken" xfId="335"/>
    <cellStyle name="_Книга3_Nsi_139_Себестоимость единицы нараст. итогом за 2007г.ЖГОК" xfId="336"/>
    <cellStyle name="_Книга3_Nsi_140" xfId="337"/>
    <cellStyle name="_Книга3_Nsi_140(Зах)" xfId="338"/>
    <cellStyle name="_Книга3_Nsi_140(Зах)_05_Production cost_Zhireken" xfId="339"/>
    <cellStyle name="_Книга3_Nsi_140(Зах)_Себестоимость единицы нараст. итогом за 2007г.ЖГОК" xfId="340"/>
    <cellStyle name="_Книга3_Nsi_140_05_Production cost_Zhireken" xfId="341"/>
    <cellStyle name="_Книга3_Nsi_140_mod" xfId="342"/>
    <cellStyle name="_Книга3_Nsi_140_mod_05_Production cost_Zhireken" xfId="343"/>
    <cellStyle name="_Книга3_Nsi_140_mod_Себестоимость единицы нараст. итогом за 2007г.ЖГОК" xfId="344"/>
    <cellStyle name="_Книга3_Nsi_140_Себестоимость единицы нараст. итогом за 2007г.ЖГОК" xfId="345"/>
    <cellStyle name="_Книга3_Nsi_Себестоимость единицы нараст. итогом за 2007г.ЖГОК" xfId="346"/>
    <cellStyle name="_Книга3_Summary" xfId="347"/>
    <cellStyle name="_Книга3_Summary_05_Production cost_Zhireken" xfId="348"/>
    <cellStyle name="_Книга3_Summary_Себестоимость единицы нараст. итогом за 2007г.ЖГОК" xfId="349"/>
    <cellStyle name="_Книга3_Tax_form_1кв_3" xfId="350"/>
    <cellStyle name="_Книга3_Tax_form_1кв_3_05_Production cost_Zhireken" xfId="351"/>
    <cellStyle name="_Книга3_Tax_form_1кв_3_Себестоимость единицы нараст. итогом за 2007г.ЖГОК" xfId="352"/>
    <cellStyle name="_Книга3_БКЭ" xfId="353"/>
    <cellStyle name="_Книга3_БКЭ_05_Production cost_Zhireken" xfId="354"/>
    <cellStyle name="_Книга3_БКЭ_Себестоимость единицы нараст. итогом за 2007г.ЖГОК" xfId="355"/>
    <cellStyle name="_Книга3_Себестоимость единицы нараст. итогом за 2007г.ЖГОК" xfId="356"/>
    <cellStyle name="_Книга5" xfId="357"/>
    <cellStyle name="_Книга5_ЕЦБК" xfId="358"/>
    <cellStyle name="_Книга7" xfId="359"/>
    <cellStyle name="_Книга7_05_Production cost_Zhireken" xfId="360"/>
    <cellStyle name="_Книга7_New Form10_2" xfId="361"/>
    <cellStyle name="_Книга7_New Form10_2_05_Production cost_Zhireken" xfId="362"/>
    <cellStyle name="_Книга7_New Form10_2_Себестоимость единицы нараст. итогом за 2007г.ЖГОК" xfId="363"/>
    <cellStyle name="_Книга7_Nsi" xfId="364"/>
    <cellStyle name="_Книга7_Nsi_05_Production cost_Zhireken" xfId="365"/>
    <cellStyle name="_Книга7_Nsi_1" xfId="366"/>
    <cellStyle name="_Книга7_Nsi_1_05_Production cost_Zhireken" xfId="367"/>
    <cellStyle name="_Книга7_Nsi_1_Себестоимость единицы нараст. итогом за 2007г.ЖГОК" xfId="368"/>
    <cellStyle name="_Книга7_Nsi_139" xfId="369"/>
    <cellStyle name="_Книга7_Nsi_139_05_Production cost_Zhireken" xfId="370"/>
    <cellStyle name="_Книга7_Nsi_139_Себестоимость единицы нараст. итогом за 2007г.ЖГОК" xfId="371"/>
    <cellStyle name="_Книга7_Nsi_140" xfId="372"/>
    <cellStyle name="_Книга7_Nsi_140(Зах)" xfId="373"/>
    <cellStyle name="_Книга7_Nsi_140(Зах)_05_Production cost_Zhireken" xfId="374"/>
    <cellStyle name="_Книга7_Nsi_140(Зах)_Себестоимость единицы нараст. итогом за 2007г.ЖГОК" xfId="375"/>
    <cellStyle name="_Книга7_Nsi_140_05_Production cost_Zhireken" xfId="376"/>
    <cellStyle name="_Книга7_Nsi_140_mod" xfId="377"/>
    <cellStyle name="_Книга7_Nsi_140_mod_05_Production cost_Zhireken" xfId="378"/>
    <cellStyle name="_Книга7_Nsi_140_mod_Себестоимость единицы нараст. итогом за 2007г.ЖГОК" xfId="379"/>
    <cellStyle name="_Книга7_Nsi_140_Себестоимость единицы нараст. итогом за 2007г.ЖГОК" xfId="380"/>
    <cellStyle name="_Книга7_Nsi_Себестоимость единицы нараст. итогом за 2007г.ЖГОК" xfId="381"/>
    <cellStyle name="_Книга7_Summary" xfId="382"/>
    <cellStyle name="_Книга7_Summary_05_Production cost_Zhireken" xfId="383"/>
    <cellStyle name="_Книга7_Summary_Себестоимость единицы нараст. итогом за 2007г.ЖГОК" xfId="384"/>
    <cellStyle name="_Книга7_Tax_form_1кв_3" xfId="385"/>
    <cellStyle name="_Книга7_Tax_form_1кв_3_05_Production cost_Zhireken" xfId="386"/>
    <cellStyle name="_Книга7_Tax_form_1кв_3_Себестоимость единицы нараст. итогом за 2007г.ЖГОК" xfId="387"/>
    <cellStyle name="_Книга7_БКЭ" xfId="388"/>
    <cellStyle name="_Книга7_БКЭ_05_Production cost_Zhireken" xfId="389"/>
    <cellStyle name="_Книга7_БКЭ_Себестоимость единицы нараст. итогом за 2007г.ЖГОК" xfId="390"/>
    <cellStyle name="_Книга7_Себестоимость единицы нараст. итогом за 2007г.ЖГОК" xfId="391"/>
    <cellStyle name="_Консолидация-2008-проект-new" xfId="392"/>
    <cellStyle name="_Копия Копия update MA Skopin 05 07" xfId="393"/>
    <cellStyle name="_Модель - 2(23)" xfId="394"/>
    <cellStyle name="_МОДЕЛЬ_1 (2)" xfId="395"/>
    <cellStyle name="_МОДЕЛЬ_1 (2) 2" xfId="396"/>
    <cellStyle name="_МОДЕЛЬ_1 (2) 2_OREP.KU.2011.MONTHLY.02(v0.1)" xfId="397"/>
    <cellStyle name="_МОДЕЛЬ_1 (2) 2_OREP.KU.2011.MONTHLY.02(v0.4)" xfId="398"/>
    <cellStyle name="_МОДЕЛЬ_1 (2) 2_OREP.KU.2011.MONTHLY.11(v1.4)" xfId="399"/>
    <cellStyle name="_МОДЕЛЬ_1 (2) 2_UPDATE.OREP.KU.2011.MONTHLY.02.TO.1.2" xfId="400"/>
    <cellStyle name="_МОДЕЛЬ_1 (2)_46EE.2011(v1.0)" xfId="401"/>
    <cellStyle name="_МОДЕЛЬ_1 (2)_46EE.2011(v1.0)_46TE.2011(v1.0)" xfId="402"/>
    <cellStyle name="_МОДЕЛЬ_1 (2)_46EE.2011(v1.0)_INDEX.STATION.2012(v1.0)_" xfId="403"/>
    <cellStyle name="_МОДЕЛЬ_1 (2)_46EE.2011(v1.0)_INDEX.STATION.2012(v2.0)" xfId="404"/>
    <cellStyle name="_МОДЕЛЬ_1 (2)_46EE.2011(v1.0)_INDEX.STATION.2012(v2.1)" xfId="405"/>
    <cellStyle name="_МОДЕЛЬ_1 (2)_46EE.2011(v1.0)_TEPLO.PREDEL.2012.M(v1.1)_test" xfId="406"/>
    <cellStyle name="_МОДЕЛЬ_1 (2)_46EE.2011(v1.2)" xfId="407"/>
    <cellStyle name="_МОДЕЛЬ_1 (2)_46EP.2012(v0.1)" xfId="408"/>
    <cellStyle name="_МОДЕЛЬ_1 (2)_46TE.2011(v1.0)" xfId="409"/>
    <cellStyle name="_МОДЕЛЬ_1 (2)_ARMRAZR" xfId="410"/>
    <cellStyle name="_МОДЕЛЬ_1 (2)_BALANCE.WARM.2010.FACT(v1.0)" xfId="411"/>
    <cellStyle name="_МОДЕЛЬ_1 (2)_BALANCE.WARM.2010.PLAN" xfId="412"/>
    <cellStyle name="_МОДЕЛЬ_1 (2)_BALANCE.WARM.2011YEAR(v0.7)" xfId="413"/>
    <cellStyle name="_МОДЕЛЬ_1 (2)_BALANCE.WARM.2011YEAR.NEW.UPDATE.SCHEME" xfId="414"/>
    <cellStyle name="_МОДЕЛЬ_1 (2)_EE.2REK.P2011.4.78(v0.3)" xfId="415"/>
    <cellStyle name="_МОДЕЛЬ_1 (2)_FORM910.2012(v1.1)" xfId="416"/>
    <cellStyle name="_МОДЕЛЬ_1 (2)_INVEST.EE.PLAN.4.78(v0.1)" xfId="417"/>
    <cellStyle name="_МОДЕЛЬ_1 (2)_INVEST.EE.PLAN.4.78(v0.3)" xfId="418"/>
    <cellStyle name="_МОДЕЛЬ_1 (2)_INVEST.EE.PLAN.4.78(v1.0)" xfId="419"/>
    <cellStyle name="_МОДЕЛЬ_1 (2)_INVEST.PLAN.4.78(v0.1)" xfId="420"/>
    <cellStyle name="_МОДЕЛЬ_1 (2)_INVEST.WARM.PLAN.4.78(v0.1)" xfId="421"/>
    <cellStyle name="_МОДЕЛЬ_1 (2)_INVEST_WARM_PLAN" xfId="422"/>
    <cellStyle name="_МОДЕЛЬ_1 (2)_NADB.JNVLS.APTEKA.2011(v1.3.3)" xfId="423"/>
    <cellStyle name="_МОДЕЛЬ_1 (2)_NADB.JNVLS.APTEKA.2011(v1.3.3)_46TE.2011(v1.0)" xfId="424"/>
    <cellStyle name="_МОДЕЛЬ_1 (2)_NADB.JNVLS.APTEKA.2011(v1.3.3)_INDEX.STATION.2012(v1.0)_" xfId="425"/>
    <cellStyle name="_МОДЕЛЬ_1 (2)_NADB.JNVLS.APTEKA.2011(v1.3.3)_INDEX.STATION.2012(v2.0)" xfId="426"/>
    <cellStyle name="_МОДЕЛЬ_1 (2)_NADB.JNVLS.APTEKA.2011(v1.3.3)_INDEX.STATION.2012(v2.1)" xfId="427"/>
    <cellStyle name="_МОДЕЛЬ_1 (2)_NADB.JNVLS.APTEKA.2011(v1.3.3)_TEPLO.PREDEL.2012.M(v1.1)_test" xfId="428"/>
    <cellStyle name="_МОДЕЛЬ_1 (2)_NADB.JNVLS.APTEKA.2011(v1.3.4)" xfId="429"/>
    <cellStyle name="_МОДЕЛЬ_1 (2)_NADB.JNVLS.APTEKA.2011(v1.3.4)_46TE.2011(v1.0)" xfId="430"/>
    <cellStyle name="_МОДЕЛЬ_1 (2)_NADB.JNVLS.APTEKA.2011(v1.3.4)_INDEX.STATION.2012(v1.0)_" xfId="431"/>
    <cellStyle name="_МОДЕЛЬ_1 (2)_NADB.JNVLS.APTEKA.2011(v1.3.4)_INDEX.STATION.2012(v2.0)" xfId="432"/>
    <cellStyle name="_МОДЕЛЬ_1 (2)_NADB.JNVLS.APTEKA.2011(v1.3.4)_INDEX.STATION.2012(v2.1)" xfId="433"/>
    <cellStyle name="_МОДЕЛЬ_1 (2)_NADB.JNVLS.APTEKA.2011(v1.3.4)_TEPLO.PREDEL.2012.M(v1.1)_test" xfId="434"/>
    <cellStyle name="_МОДЕЛЬ_1 (2)_PASSPORT.TEPLO.PROIZV(v2.1)" xfId="435"/>
    <cellStyle name="_МОДЕЛЬ_1 (2)_PR.PROG.WARM.NOTCOMBI.2012.2.16_v1.4(04.04.11) " xfId="436"/>
    <cellStyle name="_МОДЕЛЬ_1 (2)_PREDEL.JKH.UTV.2011(v1.0.1)" xfId="437"/>
    <cellStyle name="_МОДЕЛЬ_1 (2)_PREDEL.JKH.UTV.2011(v1.0.1)_46TE.2011(v1.0)" xfId="438"/>
    <cellStyle name="_МОДЕЛЬ_1 (2)_PREDEL.JKH.UTV.2011(v1.0.1)_INDEX.STATION.2012(v1.0)_" xfId="439"/>
    <cellStyle name="_МОДЕЛЬ_1 (2)_PREDEL.JKH.UTV.2011(v1.0.1)_INDEX.STATION.2012(v2.0)" xfId="440"/>
    <cellStyle name="_МОДЕЛЬ_1 (2)_PREDEL.JKH.UTV.2011(v1.0.1)_INDEX.STATION.2012(v2.1)" xfId="441"/>
    <cellStyle name="_МОДЕЛЬ_1 (2)_PREDEL.JKH.UTV.2011(v1.0.1)_TEPLO.PREDEL.2012.M(v1.1)_test" xfId="442"/>
    <cellStyle name="_МОДЕЛЬ_1 (2)_PREDEL.JKH.UTV.2011(v1.1)" xfId="443"/>
    <cellStyle name="_МОДЕЛЬ_1 (2)_REP.BLR.2012(v1.0)" xfId="444"/>
    <cellStyle name="_МОДЕЛЬ_1 (2)_TEPLO.PREDEL.2012.M(v1.1)" xfId="445"/>
    <cellStyle name="_МОДЕЛЬ_1 (2)_TEST.TEMPLATE" xfId="446"/>
    <cellStyle name="_МОДЕЛЬ_1 (2)_UPDATE.46EE.2011.TO.1.1" xfId="447"/>
    <cellStyle name="_МОДЕЛЬ_1 (2)_UPDATE.46TE.2011.TO.1.1" xfId="448"/>
    <cellStyle name="_МОДЕЛЬ_1 (2)_UPDATE.46TE.2011.TO.1.2" xfId="449"/>
    <cellStyle name="_МОДЕЛЬ_1 (2)_UPDATE.BALANCE.WARM.2011YEAR.TO.1.1" xfId="450"/>
    <cellStyle name="_МОДЕЛЬ_1 (2)_UPDATE.BALANCE.WARM.2011YEAR.TO.1.1_46TE.2011(v1.0)" xfId="451"/>
    <cellStyle name="_МОДЕЛЬ_1 (2)_UPDATE.BALANCE.WARM.2011YEAR.TO.1.1_INDEX.STATION.2012(v1.0)_" xfId="452"/>
    <cellStyle name="_МОДЕЛЬ_1 (2)_UPDATE.BALANCE.WARM.2011YEAR.TO.1.1_INDEX.STATION.2012(v2.0)" xfId="453"/>
    <cellStyle name="_МОДЕЛЬ_1 (2)_UPDATE.BALANCE.WARM.2011YEAR.TO.1.1_INDEX.STATION.2012(v2.1)" xfId="454"/>
    <cellStyle name="_МОДЕЛЬ_1 (2)_UPDATE.BALANCE.WARM.2011YEAR.TO.1.1_OREP.KU.2011.MONTHLY.02(v1.1)" xfId="455"/>
    <cellStyle name="_МОДЕЛЬ_1 (2)_UPDATE.BALANCE.WARM.2011YEAR.TO.1.1_TEPLO.PREDEL.2012.M(v1.1)_test" xfId="456"/>
    <cellStyle name="_МОДЕЛЬ_1 (2)_UPDATE.NADB.JNVLS.APTEKA.2011.TO.1.3.4" xfId="457"/>
    <cellStyle name="_МОДЕЛЬ_1 (2)_Книга2_PR.PROG.WARM.NOTCOMBI.2012.2.16_v1.4(04.04.11) " xfId="458"/>
    <cellStyle name="_НВВ 2009 постатейно свод по филиалам_09_02_09" xfId="459"/>
    <cellStyle name="_НВВ 2009 постатейно свод по филиалам_09_02_09_Новая инструкция1_фст" xfId="460"/>
    <cellStyle name="_НВВ 2009 постатейно свод по филиалам_для Валентина" xfId="461"/>
    <cellStyle name="_НВВ 2009 постатейно свод по филиалам_для Валентина_Новая инструкция1_фст" xfId="462"/>
    <cellStyle name="_Новые формы отчетов ЕСЭ" xfId="463"/>
    <cellStyle name="_обоснование инвестпрограммы СФМЗ" xfId="464"/>
    <cellStyle name="_Омск" xfId="465"/>
    <cellStyle name="_Омск_Новая инструкция1_фст" xfId="466"/>
    <cellStyle name="_ОТ ИД 2009" xfId="467"/>
    <cellStyle name="_ОТ ИД 2009_Новая инструкция1_фст" xfId="468"/>
    <cellStyle name="_Параметры бизнес-плана на 2005 г" xfId="469"/>
    <cellStyle name="_Показатели в МСФО" xfId="470"/>
    <cellStyle name="_пр 5 тариф RAB" xfId="471"/>
    <cellStyle name="_пр 5 тариф RAB 2" xfId="472"/>
    <cellStyle name="_пр 5 тариф RAB 2_OREP.KU.2011.MONTHLY.02(v0.1)" xfId="473"/>
    <cellStyle name="_пр 5 тариф RAB 2_OREP.KU.2011.MONTHLY.02(v0.4)" xfId="474"/>
    <cellStyle name="_пр 5 тариф RAB 2_OREP.KU.2011.MONTHLY.11(v1.4)" xfId="475"/>
    <cellStyle name="_пр 5 тариф RAB 2_UPDATE.OREP.KU.2011.MONTHLY.02.TO.1.2" xfId="476"/>
    <cellStyle name="_пр 5 тариф RAB_46EE.2011(v1.0)" xfId="477"/>
    <cellStyle name="_пр 5 тариф RAB_46EE.2011(v1.0)_46TE.2011(v1.0)" xfId="478"/>
    <cellStyle name="_пр 5 тариф RAB_46EE.2011(v1.0)_INDEX.STATION.2012(v1.0)_" xfId="479"/>
    <cellStyle name="_пр 5 тариф RAB_46EE.2011(v1.0)_INDEX.STATION.2012(v2.0)" xfId="480"/>
    <cellStyle name="_пр 5 тариф RAB_46EE.2011(v1.0)_INDEX.STATION.2012(v2.1)" xfId="481"/>
    <cellStyle name="_пр 5 тариф RAB_46EE.2011(v1.0)_TEPLO.PREDEL.2012.M(v1.1)_test" xfId="482"/>
    <cellStyle name="_пр 5 тариф RAB_46EE.2011(v1.2)" xfId="483"/>
    <cellStyle name="_пр 5 тариф RAB_46EP.2012(v0.1)" xfId="484"/>
    <cellStyle name="_пр 5 тариф RAB_46TE.2011(v1.0)" xfId="485"/>
    <cellStyle name="_пр 5 тариф RAB_ARMRAZR" xfId="486"/>
    <cellStyle name="_пр 5 тариф RAB_BALANCE.WARM.2010.FACT(v1.0)" xfId="487"/>
    <cellStyle name="_пр 5 тариф RAB_BALANCE.WARM.2010.PLAN" xfId="488"/>
    <cellStyle name="_пр 5 тариф RAB_BALANCE.WARM.2011YEAR(v0.7)" xfId="489"/>
    <cellStyle name="_пр 5 тариф RAB_BALANCE.WARM.2011YEAR.NEW.UPDATE.SCHEME" xfId="490"/>
    <cellStyle name="_пр 5 тариф RAB_EE.2REK.P2011.4.78(v0.3)" xfId="491"/>
    <cellStyle name="_пр 5 тариф RAB_FORM910.2012(v1.1)" xfId="492"/>
    <cellStyle name="_пр 5 тариф RAB_INVEST.EE.PLAN.4.78(v0.1)" xfId="493"/>
    <cellStyle name="_пр 5 тариф RAB_INVEST.EE.PLAN.4.78(v0.3)" xfId="494"/>
    <cellStyle name="_пр 5 тариф RAB_INVEST.EE.PLAN.4.78(v1.0)" xfId="495"/>
    <cellStyle name="_пр 5 тариф RAB_INVEST.PLAN.4.78(v0.1)" xfId="496"/>
    <cellStyle name="_пр 5 тариф RAB_INVEST.WARM.PLAN.4.78(v0.1)" xfId="497"/>
    <cellStyle name="_пр 5 тариф RAB_INVEST_WARM_PLAN" xfId="498"/>
    <cellStyle name="_пр 5 тариф RAB_NADB.JNVLS.APTEKA.2011(v1.3.3)" xfId="499"/>
    <cellStyle name="_пр 5 тариф RAB_NADB.JNVLS.APTEKA.2011(v1.3.3)_46TE.2011(v1.0)" xfId="500"/>
    <cellStyle name="_пр 5 тариф RAB_NADB.JNVLS.APTEKA.2011(v1.3.3)_INDEX.STATION.2012(v1.0)_" xfId="501"/>
    <cellStyle name="_пр 5 тариф RAB_NADB.JNVLS.APTEKA.2011(v1.3.3)_INDEX.STATION.2012(v2.0)" xfId="502"/>
    <cellStyle name="_пр 5 тариф RAB_NADB.JNVLS.APTEKA.2011(v1.3.3)_INDEX.STATION.2012(v2.1)" xfId="503"/>
    <cellStyle name="_пр 5 тариф RAB_NADB.JNVLS.APTEKA.2011(v1.3.3)_TEPLO.PREDEL.2012.M(v1.1)_test" xfId="504"/>
    <cellStyle name="_пр 5 тариф RAB_NADB.JNVLS.APTEKA.2011(v1.3.4)" xfId="505"/>
    <cellStyle name="_пр 5 тариф RAB_NADB.JNVLS.APTEKA.2011(v1.3.4)_46TE.2011(v1.0)" xfId="506"/>
    <cellStyle name="_пр 5 тариф RAB_NADB.JNVLS.APTEKA.2011(v1.3.4)_INDEX.STATION.2012(v1.0)_" xfId="507"/>
    <cellStyle name="_пр 5 тариф RAB_NADB.JNVLS.APTEKA.2011(v1.3.4)_INDEX.STATION.2012(v2.0)" xfId="508"/>
    <cellStyle name="_пр 5 тариф RAB_NADB.JNVLS.APTEKA.2011(v1.3.4)_INDEX.STATION.2012(v2.1)" xfId="509"/>
    <cellStyle name="_пр 5 тариф RAB_NADB.JNVLS.APTEKA.2011(v1.3.4)_TEPLO.PREDEL.2012.M(v1.1)_test" xfId="510"/>
    <cellStyle name="_пр 5 тариф RAB_PASSPORT.TEPLO.PROIZV(v2.1)" xfId="511"/>
    <cellStyle name="_пр 5 тариф RAB_PR.PROG.WARM.NOTCOMBI.2012.2.16_v1.4(04.04.11) " xfId="512"/>
    <cellStyle name="_пр 5 тариф RAB_PREDEL.JKH.UTV.2011(v1.0.1)" xfId="513"/>
    <cellStyle name="_пр 5 тариф RAB_PREDEL.JKH.UTV.2011(v1.0.1)_46TE.2011(v1.0)" xfId="514"/>
    <cellStyle name="_пр 5 тариф RAB_PREDEL.JKH.UTV.2011(v1.0.1)_INDEX.STATION.2012(v1.0)_" xfId="515"/>
    <cellStyle name="_пр 5 тариф RAB_PREDEL.JKH.UTV.2011(v1.0.1)_INDEX.STATION.2012(v2.0)" xfId="516"/>
    <cellStyle name="_пр 5 тариф RAB_PREDEL.JKH.UTV.2011(v1.0.1)_INDEX.STATION.2012(v2.1)" xfId="517"/>
    <cellStyle name="_пр 5 тариф RAB_PREDEL.JKH.UTV.2011(v1.0.1)_TEPLO.PREDEL.2012.M(v1.1)_test" xfId="518"/>
    <cellStyle name="_пр 5 тариф RAB_PREDEL.JKH.UTV.2011(v1.1)" xfId="519"/>
    <cellStyle name="_пр 5 тариф RAB_REP.BLR.2012(v1.0)" xfId="520"/>
    <cellStyle name="_пр 5 тариф RAB_TEPLO.PREDEL.2012.M(v1.1)" xfId="521"/>
    <cellStyle name="_пр 5 тариф RAB_TEST.TEMPLATE" xfId="522"/>
    <cellStyle name="_пр 5 тариф RAB_UPDATE.46EE.2011.TO.1.1" xfId="523"/>
    <cellStyle name="_пр 5 тариф RAB_UPDATE.46TE.2011.TO.1.1" xfId="524"/>
    <cellStyle name="_пр 5 тариф RAB_UPDATE.46TE.2011.TO.1.2" xfId="525"/>
    <cellStyle name="_пр 5 тариф RAB_UPDATE.BALANCE.WARM.2011YEAR.TO.1.1" xfId="526"/>
    <cellStyle name="_пр 5 тариф RAB_UPDATE.BALANCE.WARM.2011YEAR.TO.1.1_46TE.2011(v1.0)" xfId="527"/>
    <cellStyle name="_пр 5 тариф RAB_UPDATE.BALANCE.WARM.2011YEAR.TO.1.1_INDEX.STATION.2012(v1.0)_" xfId="528"/>
    <cellStyle name="_пр 5 тариф RAB_UPDATE.BALANCE.WARM.2011YEAR.TO.1.1_INDEX.STATION.2012(v2.0)" xfId="529"/>
    <cellStyle name="_пр 5 тариф RAB_UPDATE.BALANCE.WARM.2011YEAR.TO.1.1_INDEX.STATION.2012(v2.1)" xfId="530"/>
    <cellStyle name="_пр 5 тариф RAB_UPDATE.BALANCE.WARM.2011YEAR.TO.1.1_OREP.KU.2011.MONTHLY.02(v1.1)" xfId="531"/>
    <cellStyle name="_пр 5 тариф RAB_UPDATE.BALANCE.WARM.2011YEAR.TO.1.1_TEPLO.PREDEL.2012.M(v1.1)_test" xfId="532"/>
    <cellStyle name="_пр 5 тариф RAB_UPDATE.NADB.JNVLS.APTEKA.2011.TO.1.3.4" xfId="533"/>
    <cellStyle name="_пр 5 тариф RAB_Книга2_PR.PROG.WARM.NOTCOMBI.2012.2.16_v1.4(04.04.11) " xfId="534"/>
    <cellStyle name="_Предожение _ДБП_2009 г ( согласованные БП)  (2)" xfId="535"/>
    <cellStyle name="_Предожение _ДБП_2009 г ( согласованные БП)  (2)_Новая инструкция1_фст" xfId="536"/>
    <cellStyle name="_Приложение 2 0806 факт" xfId="537"/>
    <cellStyle name="_Приложение МТС-3-КС" xfId="538"/>
    <cellStyle name="_Приложение МТС-3-КС_Новая инструкция1_фст" xfId="539"/>
    <cellStyle name="_Приложение-МТС--2-1" xfId="540"/>
    <cellStyle name="_Приложение-МТС--2-1_Новая инструкция1_фст" xfId="541"/>
    <cellStyle name="_Прогнозный баланс" xfId="542"/>
    <cellStyle name="_Прогнозный баланс 01.04" xfId="543"/>
    <cellStyle name="_Прогнозный баланс 17.12" xfId="544"/>
    <cellStyle name="_Прогнозный баланс на 2004" xfId="545"/>
    <cellStyle name="_Производственная пр.на 2 пол 2007 05.07.07." xfId="546"/>
    <cellStyle name="_Р-05-2" xfId="547"/>
    <cellStyle name="_Р-05-3 факт июль 2004(20.08.04)" xfId="548"/>
    <cellStyle name="_Расчет RAB_22072008" xfId="549"/>
    <cellStyle name="_Расчет RAB_22072008 2" xfId="550"/>
    <cellStyle name="_Расчет RAB_22072008 2_OREP.KU.2011.MONTHLY.02(v0.1)" xfId="551"/>
    <cellStyle name="_Расчет RAB_22072008 2_OREP.KU.2011.MONTHLY.02(v0.4)" xfId="552"/>
    <cellStyle name="_Расчет RAB_22072008 2_OREP.KU.2011.MONTHLY.11(v1.4)" xfId="553"/>
    <cellStyle name="_Расчет RAB_22072008 2_UPDATE.OREP.KU.2011.MONTHLY.02.TO.1.2" xfId="554"/>
    <cellStyle name="_Расчет RAB_22072008_46EE.2011(v1.0)" xfId="555"/>
    <cellStyle name="_Расчет RAB_22072008_46EE.2011(v1.0)_46TE.2011(v1.0)" xfId="556"/>
    <cellStyle name="_Расчет RAB_22072008_46EE.2011(v1.0)_INDEX.STATION.2012(v1.0)_" xfId="557"/>
    <cellStyle name="_Расчет RAB_22072008_46EE.2011(v1.0)_INDEX.STATION.2012(v2.0)" xfId="558"/>
    <cellStyle name="_Расчет RAB_22072008_46EE.2011(v1.0)_INDEX.STATION.2012(v2.1)" xfId="559"/>
    <cellStyle name="_Расчет RAB_22072008_46EE.2011(v1.0)_TEPLO.PREDEL.2012.M(v1.1)_test" xfId="560"/>
    <cellStyle name="_Расчет RAB_22072008_46EE.2011(v1.2)" xfId="561"/>
    <cellStyle name="_Расчет RAB_22072008_46EP.2012(v0.1)" xfId="562"/>
    <cellStyle name="_Расчет RAB_22072008_46TE.2011(v1.0)" xfId="563"/>
    <cellStyle name="_Расчет RAB_22072008_ARMRAZR" xfId="564"/>
    <cellStyle name="_Расчет RAB_22072008_BALANCE.WARM.2010.FACT(v1.0)" xfId="565"/>
    <cellStyle name="_Расчет RAB_22072008_BALANCE.WARM.2010.PLAN" xfId="566"/>
    <cellStyle name="_Расчет RAB_22072008_BALANCE.WARM.2011YEAR(v0.7)" xfId="567"/>
    <cellStyle name="_Расчет RAB_22072008_BALANCE.WARM.2011YEAR.NEW.UPDATE.SCHEME" xfId="568"/>
    <cellStyle name="_Расчет RAB_22072008_EE.2REK.P2011.4.78(v0.3)" xfId="569"/>
    <cellStyle name="_Расчет RAB_22072008_FORM910.2012(v1.1)" xfId="570"/>
    <cellStyle name="_Расчет RAB_22072008_INVEST.EE.PLAN.4.78(v0.1)" xfId="571"/>
    <cellStyle name="_Расчет RAB_22072008_INVEST.EE.PLAN.4.78(v0.3)" xfId="572"/>
    <cellStyle name="_Расчет RAB_22072008_INVEST.EE.PLAN.4.78(v1.0)" xfId="573"/>
    <cellStyle name="_Расчет RAB_22072008_INVEST.PLAN.4.78(v0.1)" xfId="574"/>
    <cellStyle name="_Расчет RAB_22072008_INVEST.WARM.PLAN.4.78(v0.1)" xfId="575"/>
    <cellStyle name="_Расчет RAB_22072008_INVEST_WARM_PLAN" xfId="576"/>
    <cellStyle name="_Расчет RAB_22072008_NADB.JNVLS.APTEKA.2011(v1.3.3)" xfId="577"/>
    <cellStyle name="_Расчет RAB_22072008_NADB.JNVLS.APTEKA.2011(v1.3.3)_46TE.2011(v1.0)" xfId="578"/>
    <cellStyle name="_Расчет RAB_22072008_NADB.JNVLS.APTEKA.2011(v1.3.3)_INDEX.STATION.2012(v1.0)_" xfId="579"/>
    <cellStyle name="_Расчет RAB_22072008_NADB.JNVLS.APTEKA.2011(v1.3.3)_INDEX.STATION.2012(v2.0)" xfId="580"/>
    <cellStyle name="_Расчет RAB_22072008_NADB.JNVLS.APTEKA.2011(v1.3.3)_INDEX.STATION.2012(v2.1)" xfId="581"/>
    <cellStyle name="_Расчет RAB_22072008_NADB.JNVLS.APTEKA.2011(v1.3.3)_TEPLO.PREDEL.2012.M(v1.1)_test" xfId="582"/>
    <cellStyle name="_Расчет RAB_22072008_NADB.JNVLS.APTEKA.2011(v1.3.4)" xfId="583"/>
    <cellStyle name="_Расчет RAB_22072008_NADB.JNVLS.APTEKA.2011(v1.3.4)_46TE.2011(v1.0)" xfId="584"/>
    <cellStyle name="_Расчет RAB_22072008_NADB.JNVLS.APTEKA.2011(v1.3.4)_INDEX.STATION.2012(v1.0)_" xfId="585"/>
    <cellStyle name="_Расчет RAB_22072008_NADB.JNVLS.APTEKA.2011(v1.3.4)_INDEX.STATION.2012(v2.0)" xfId="586"/>
    <cellStyle name="_Расчет RAB_22072008_NADB.JNVLS.APTEKA.2011(v1.3.4)_INDEX.STATION.2012(v2.1)" xfId="587"/>
    <cellStyle name="_Расчет RAB_22072008_NADB.JNVLS.APTEKA.2011(v1.3.4)_TEPLO.PREDEL.2012.M(v1.1)_test" xfId="588"/>
    <cellStyle name="_Расчет RAB_22072008_PASSPORT.TEPLO.PROIZV(v2.1)" xfId="589"/>
    <cellStyle name="_Расчет RAB_22072008_PR.PROG.WARM.NOTCOMBI.2012.2.16_v1.4(04.04.11) " xfId="590"/>
    <cellStyle name="_Расчет RAB_22072008_PREDEL.JKH.UTV.2011(v1.0.1)" xfId="591"/>
    <cellStyle name="_Расчет RAB_22072008_PREDEL.JKH.UTV.2011(v1.0.1)_46TE.2011(v1.0)" xfId="592"/>
    <cellStyle name="_Расчет RAB_22072008_PREDEL.JKH.UTV.2011(v1.0.1)_INDEX.STATION.2012(v1.0)_" xfId="593"/>
    <cellStyle name="_Расчет RAB_22072008_PREDEL.JKH.UTV.2011(v1.0.1)_INDEX.STATION.2012(v2.0)" xfId="594"/>
    <cellStyle name="_Расчет RAB_22072008_PREDEL.JKH.UTV.2011(v1.0.1)_INDEX.STATION.2012(v2.1)" xfId="595"/>
    <cellStyle name="_Расчет RAB_22072008_PREDEL.JKH.UTV.2011(v1.0.1)_TEPLO.PREDEL.2012.M(v1.1)_test" xfId="596"/>
    <cellStyle name="_Расчет RAB_22072008_PREDEL.JKH.UTV.2011(v1.1)" xfId="597"/>
    <cellStyle name="_Расчет RAB_22072008_REP.BLR.2012(v1.0)" xfId="598"/>
    <cellStyle name="_Расчет RAB_22072008_TEPLO.PREDEL.2012.M(v1.1)" xfId="599"/>
    <cellStyle name="_Расчет RAB_22072008_TEST.TEMPLATE" xfId="600"/>
    <cellStyle name="_Расчет RAB_22072008_UPDATE.46EE.2011.TO.1.1" xfId="601"/>
    <cellStyle name="_Расчет RAB_22072008_UPDATE.46TE.2011.TO.1.1" xfId="602"/>
    <cellStyle name="_Расчет RAB_22072008_UPDATE.46TE.2011.TO.1.2" xfId="603"/>
    <cellStyle name="_Расчет RAB_22072008_UPDATE.BALANCE.WARM.2011YEAR.TO.1.1" xfId="604"/>
    <cellStyle name="_Расчет RAB_22072008_UPDATE.BALANCE.WARM.2011YEAR.TO.1.1_46TE.2011(v1.0)" xfId="605"/>
    <cellStyle name="_Расчет RAB_22072008_UPDATE.BALANCE.WARM.2011YEAR.TO.1.1_INDEX.STATION.2012(v1.0)_" xfId="606"/>
    <cellStyle name="_Расчет RAB_22072008_UPDATE.BALANCE.WARM.2011YEAR.TO.1.1_INDEX.STATION.2012(v2.0)" xfId="607"/>
    <cellStyle name="_Расчет RAB_22072008_UPDATE.BALANCE.WARM.2011YEAR.TO.1.1_INDEX.STATION.2012(v2.1)" xfId="608"/>
    <cellStyle name="_Расчет RAB_22072008_UPDATE.BALANCE.WARM.2011YEAR.TO.1.1_OREP.KU.2011.MONTHLY.02(v1.1)" xfId="609"/>
    <cellStyle name="_Расчет RAB_22072008_UPDATE.BALANCE.WARM.2011YEAR.TO.1.1_TEPLO.PREDEL.2012.M(v1.1)_test" xfId="610"/>
    <cellStyle name="_Расчет RAB_22072008_UPDATE.NADB.JNVLS.APTEKA.2011.TO.1.3.4" xfId="611"/>
    <cellStyle name="_Расчет RAB_22072008_Книга2_PR.PROG.WARM.NOTCOMBI.2012.2.16_v1.4(04.04.11) " xfId="612"/>
    <cellStyle name="_Расчет RAB_Лен и МОЭСК_с 2010 года_14.04.2009_со сглаж_version 3.0_без ФСК" xfId="613"/>
    <cellStyle name="_Расчет RAB_Лен и МОЭСК_с 2010 года_14.04.2009_со сглаж_version 3.0_без ФСК 2" xfId="614"/>
    <cellStyle name="_Расчет RAB_Лен и МОЭСК_с 2010 года_14.04.2009_со сглаж_version 3.0_без ФСК 2_OREP.KU.2011.MONTHLY.02(v0.1)" xfId="615"/>
    <cellStyle name="_Расчет RAB_Лен и МОЭСК_с 2010 года_14.04.2009_со сглаж_version 3.0_без ФСК 2_OREP.KU.2011.MONTHLY.02(v0.4)" xfId="616"/>
    <cellStyle name="_Расчет RAB_Лен и МОЭСК_с 2010 года_14.04.2009_со сглаж_version 3.0_без ФСК 2_OREP.KU.2011.MONTHLY.11(v1.4)" xfId="617"/>
    <cellStyle name="_Расчет RAB_Лен и МОЭСК_с 2010 года_14.04.2009_со сглаж_version 3.0_без ФСК 2_UPDATE.OREP.KU.2011.MONTHLY.02.TO.1.2" xfId="618"/>
    <cellStyle name="_Расчет RAB_Лен и МОЭСК_с 2010 года_14.04.2009_со сглаж_version 3.0_без ФСК_46EE.2011(v1.0)" xfId="619"/>
    <cellStyle name="_Расчет RAB_Лен и МОЭСК_с 2010 года_14.04.2009_со сглаж_version 3.0_без ФСК_46EE.2011(v1.0)_46TE.2011(v1.0)" xfId="620"/>
    <cellStyle name="_Расчет RAB_Лен и МОЭСК_с 2010 года_14.04.2009_со сглаж_version 3.0_без ФСК_46EE.2011(v1.0)_INDEX.STATION.2012(v1.0)_" xfId="621"/>
    <cellStyle name="_Расчет RAB_Лен и МОЭСК_с 2010 года_14.04.2009_со сглаж_version 3.0_без ФСК_46EE.2011(v1.0)_INDEX.STATION.2012(v2.0)" xfId="622"/>
    <cellStyle name="_Расчет RAB_Лен и МОЭСК_с 2010 года_14.04.2009_со сглаж_version 3.0_без ФСК_46EE.2011(v1.0)_INDEX.STATION.2012(v2.1)" xfId="623"/>
    <cellStyle name="_Расчет RAB_Лен и МОЭСК_с 2010 года_14.04.2009_со сглаж_version 3.0_без ФСК_46EE.2011(v1.0)_TEPLO.PREDEL.2012.M(v1.1)_test" xfId="624"/>
    <cellStyle name="_Расчет RAB_Лен и МОЭСК_с 2010 года_14.04.2009_со сглаж_version 3.0_без ФСК_46EE.2011(v1.2)" xfId="625"/>
    <cellStyle name="_Расчет RAB_Лен и МОЭСК_с 2010 года_14.04.2009_со сглаж_version 3.0_без ФСК_46EP.2012(v0.1)" xfId="626"/>
    <cellStyle name="_Расчет RAB_Лен и МОЭСК_с 2010 года_14.04.2009_со сглаж_version 3.0_без ФСК_46TE.2011(v1.0)" xfId="627"/>
    <cellStyle name="_Расчет RAB_Лен и МОЭСК_с 2010 года_14.04.2009_со сглаж_version 3.0_без ФСК_ARMRAZR" xfId="628"/>
    <cellStyle name="_Расчет RAB_Лен и МОЭСК_с 2010 года_14.04.2009_со сглаж_version 3.0_без ФСК_BALANCE.WARM.2010.FACT(v1.0)" xfId="629"/>
    <cellStyle name="_Расчет RAB_Лен и МОЭСК_с 2010 года_14.04.2009_со сглаж_version 3.0_без ФСК_BALANCE.WARM.2010.PLAN" xfId="630"/>
    <cellStyle name="_Расчет RAB_Лен и МОЭСК_с 2010 года_14.04.2009_со сглаж_version 3.0_без ФСК_BALANCE.WARM.2011YEAR(v0.7)" xfId="631"/>
    <cellStyle name="_Расчет RAB_Лен и МОЭСК_с 2010 года_14.04.2009_со сглаж_version 3.0_без ФСК_BALANCE.WARM.2011YEAR.NEW.UPDATE.SCHEME" xfId="632"/>
    <cellStyle name="_Расчет RAB_Лен и МОЭСК_с 2010 года_14.04.2009_со сглаж_version 3.0_без ФСК_EE.2REK.P2011.4.78(v0.3)" xfId="633"/>
    <cellStyle name="_Расчет RAB_Лен и МОЭСК_с 2010 года_14.04.2009_со сглаж_version 3.0_без ФСК_FORM910.2012(v1.1)" xfId="634"/>
    <cellStyle name="_Расчет RAB_Лен и МОЭСК_с 2010 года_14.04.2009_со сглаж_version 3.0_без ФСК_INVEST.EE.PLAN.4.78(v0.1)" xfId="635"/>
    <cellStyle name="_Расчет RAB_Лен и МОЭСК_с 2010 года_14.04.2009_со сглаж_version 3.0_без ФСК_INVEST.EE.PLAN.4.78(v0.3)" xfId="636"/>
    <cellStyle name="_Расчет RAB_Лен и МОЭСК_с 2010 года_14.04.2009_со сглаж_version 3.0_без ФСК_INVEST.EE.PLAN.4.78(v1.0)" xfId="637"/>
    <cellStyle name="_Расчет RAB_Лен и МОЭСК_с 2010 года_14.04.2009_со сглаж_version 3.0_без ФСК_INVEST.PLAN.4.78(v0.1)" xfId="638"/>
    <cellStyle name="_Расчет RAB_Лен и МОЭСК_с 2010 года_14.04.2009_со сглаж_version 3.0_без ФСК_INVEST.WARM.PLAN.4.78(v0.1)" xfId="639"/>
    <cellStyle name="_Расчет RAB_Лен и МОЭСК_с 2010 года_14.04.2009_со сглаж_version 3.0_без ФСК_INVEST_WARM_PLAN" xfId="640"/>
    <cellStyle name="_Расчет RAB_Лен и МОЭСК_с 2010 года_14.04.2009_со сглаж_version 3.0_без ФСК_NADB.JNVLS.APTEKA.2011(v1.3.3)" xfId="641"/>
    <cellStyle name="_Расчет RAB_Лен и МОЭСК_с 2010 года_14.04.2009_со сглаж_version 3.0_без ФСК_NADB.JNVLS.APTEKA.2011(v1.3.3)_46TE.2011(v1.0)" xfId="642"/>
    <cellStyle name="_Расчет RAB_Лен и МОЭСК_с 2010 года_14.04.2009_со сглаж_version 3.0_без ФСК_NADB.JNVLS.APTEKA.2011(v1.3.3)_INDEX.STATION.2012(v1.0)_" xfId="643"/>
    <cellStyle name="_Расчет RAB_Лен и МОЭСК_с 2010 года_14.04.2009_со сглаж_version 3.0_без ФСК_NADB.JNVLS.APTEKA.2011(v1.3.3)_INDEX.STATION.2012(v2.0)" xfId="644"/>
    <cellStyle name="_Расчет RAB_Лен и МОЭСК_с 2010 года_14.04.2009_со сглаж_version 3.0_без ФСК_NADB.JNVLS.APTEKA.2011(v1.3.3)_INDEX.STATION.2012(v2.1)" xfId="645"/>
    <cellStyle name="_Расчет RAB_Лен и МОЭСК_с 2010 года_14.04.2009_со сглаж_version 3.0_без ФСК_NADB.JNVLS.APTEKA.2011(v1.3.3)_TEPLO.PREDEL.2012.M(v1.1)_test" xfId="646"/>
    <cellStyle name="_Расчет RAB_Лен и МОЭСК_с 2010 года_14.04.2009_со сглаж_version 3.0_без ФСК_NADB.JNVLS.APTEKA.2011(v1.3.4)" xfId="647"/>
    <cellStyle name="_Расчет RAB_Лен и МОЭСК_с 2010 года_14.04.2009_со сглаж_version 3.0_без ФСК_NADB.JNVLS.APTEKA.2011(v1.3.4)_46TE.2011(v1.0)" xfId="648"/>
    <cellStyle name="_Расчет RAB_Лен и МОЭСК_с 2010 года_14.04.2009_со сглаж_version 3.0_без ФСК_NADB.JNVLS.APTEKA.2011(v1.3.4)_INDEX.STATION.2012(v1.0)_" xfId="649"/>
    <cellStyle name="_Расчет RAB_Лен и МОЭСК_с 2010 года_14.04.2009_со сглаж_version 3.0_без ФСК_NADB.JNVLS.APTEKA.2011(v1.3.4)_INDEX.STATION.2012(v2.0)" xfId="650"/>
    <cellStyle name="_Расчет RAB_Лен и МОЭСК_с 2010 года_14.04.2009_со сглаж_version 3.0_без ФСК_NADB.JNVLS.APTEKA.2011(v1.3.4)_INDEX.STATION.2012(v2.1)" xfId="651"/>
    <cellStyle name="_Расчет RAB_Лен и МОЭСК_с 2010 года_14.04.2009_со сглаж_version 3.0_без ФСК_NADB.JNVLS.APTEKA.2011(v1.3.4)_TEPLO.PREDEL.2012.M(v1.1)_test" xfId="652"/>
    <cellStyle name="_Расчет RAB_Лен и МОЭСК_с 2010 года_14.04.2009_со сглаж_version 3.0_без ФСК_PASSPORT.TEPLO.PROIZV(v2.1)" xfId="653"/>
    <cellStyle name="_Расчет RAB_Лен и МОЭСК_с 2010 года_14.04.2009_со сглаж_version 3.0_без ФСК_PR.PROG.WARM.NOTCOMBI.2012.2.16_v1.4(04.04.11) " xfId="654"/>
    <cellStyle name="_Расчет RAB_Лен и МОЭСК_с 2010 года_14.04.2009_со сглаж_version 3.0_без ФСК_PREDEL.JKH.UTV.2011(v1.0.1)" xfId="655"/>
    <cellStyle name="_Расчет RAB_Лен и МОЭСК_с 2010 года_14.04.2009_со сглаж_version 3.0_без ФСК_PREDEL.JKH.UTV.2011(v1.0.1)_46TE.2011(v1.0)" xfId="656"/>
    <cellStyle name="_Расчет RAB_Лен и МОЭСК_с 2010 года_14.04.2009_со сглаж_version 3.0_без ФСК_PREDEL.JKH.UTV.2011(v1.0.1)_INDEX.STATION.2012(v1.0)_" xfId="657"/>
    <cellStyle name="_Расчет RAB_Лен и МОЭСК_с 2010 года_14.04.2009_со сглаж_version 3.0_без ФСК_PREDEL.JKH.UTV.2011(v1.0.1)_INDEX.STATION.2012(v2.0)" xfId="658"/>
    <cellStyle name="_Расчет RAB_Лен и МОЭСК_с 2010 года_14.04.2009_со сглаж_version 3.0_без ФСК_PREDEL.JKH.UTV.2011(v1.0.1)_INDEX.STATION.2012(v2.1)" xfId="659"/>
    <cellStyle name="_Расчет RAB_Лен и МОЭСК_с 2010 года_14.04.2009_со сглаж_version 3.0_без ФСК_PREDEL.JKH.UTV.2011(v1.0.1)_TEPLO.PREDEL.2012.M(v1.1)_test" xfId="660"/>
    <cellStyle name="_Расчет RAB_Лен и МОЭСК_с 2010 года_14.04.2009_со сглаж_version 3.0_без ФСК_PREDEL.JKH.UTV.2011(v1.1)" xfId="661"/>
    <cellStyle name="_Расчет RAB_Лен и МОЭСК_с 2010 года_14.04.2009_со сглаж_version 3.0_без ФСК_REP.BLR.2012(v1.0)" xfId="662"/>
    <cellStyle name="_Расчет RAB_Лен и МОЭСК_с 2010 года_14.04.2009_со сглаж_version 3.0_без ФСК_TEPLO.PREDEL.2012.M(v1.1)" xfId="663"/>
    <cellStyle name="_Расчет RAB_Лен и МОЭСК_с 2010 года_14.04.2009_со сглаж_version 3.0_без ФСК_TEST.TEMPLATE" xfId="664"/>
    <cellStyle name="_Расчет RAB_Лен и МОЭСК_с 2010 года_14.04.2009_со сглаж_version 3.0_без ФСК_UPDATE.46EE.2011.TO.1.1" xfId="665"/>
    <cellStyle name="_Расчет RAB_Лен и МОЭСК_с 2010 года_14.04.2009_со сглаж_version 3.0_без ФСК_UPDATE.46TE.2011.TO.1.1" xfId="666"/>
    <cellStyle name="_Расчет RAB_Лен и МОЭСК_с 2010 года_14.04.2009_со сглаж_version 3.0_без ФСК_UPDATE.46TE.2011.TO.1.2" xfId="667"/>
    <cellStyle name="_Расчет RAB_Лен и МОЭСК_с 2010 года_14.04.2009_со сглаж_version 3.0_без ФСК_UPDATE.BALANCE.WARM.2011YEAR.TO.1.1" xfId="668"/>
    <cellStyle name="_Расчет RAB_Лен и МОЭСК_с 2010 года_14.04.2009_со сглаж_version 3.0_без ФСК_UPDATE.BALANCE.WARM.2011YEAR.TO.1.1_46TE.2011(v1.0)" xfId="669"/>
    <cellStyle name="_Расчет RAB_Лен и МОЭСК_с 2010 года_14.04.2009_со сглаж_version 3.0_без ФСК_UPDATE.BALANCE.WARM.2011YEAR.TO.1.1_INDEX.STATION.2012(v1.0)_" xfId="670"/>
    <cellStyle name="_Расчет RAB_Лен и МОЭСК_с 2010 года_14.04.2009_со сглаж_version 3.0_без ФСК_UPDATE.BALANCE.WARM.2011YEAR.TO.1.1_INDEX.STATION.2012(v2.0)" xfId="671"/>
    <cellStyle name="_Расчет RAB_Лен и МОЭСК_с 2010 года_14.04.2009_со сглаж_version 3.0_без ФСК_UPDATE.BALANCE.WARM.2011YEAR.TO.1.1_INDEX.STATION.2012(v2.1)" xfId="672"/>
    <cellStyle name="_Расчет RAB_Лен и МОЭСК_с 2010 года_14.04.2009_со сглаж_version 3.0_без ФСК_UPDATE.BALANCE.WARM.2011YEAR.TO.1.1_OREP.KU.2011.MONTHLY.02(v1.1)" xfId="673"/>
    <cellStyle name="_Расчет RAB_Лен и МОЭСК_с 2010 года_14.04.2009_со сглаж_version 3.0_без ФСК_UPDATE.BALANCE.WARM.2011YEAR.TO.1.1_TEPLO.PREDEL.2012.M(v1.1)_test" xfId="674"/>
    <cellStyle name="_Расчет RAB_Лен и МОЭСК_с 2010 года_14.04.2009_со сглаж_version 3.0_без ФСК_UPDATE.NADB.JNVLS.APTEKA.2011.TO.1.3.4" xfId="675"/>
    <cellStyle name="_Расчет RAB_Лен и МОЭСК_с 2010 года_14.04.2009_со сглаж_version 3.0_без ФСК_Книга2_PR.PROG.WARM.NOTCOMBI.2012.2.16_v1.4(04.04.11) " xfId="676"/>
    <cellStyle name="_Расшифровки_1кв_2002" xfId="677"/>
    <cellStyle name="_Регламент  2006" xfId="678"/>
    <cellStyle name="_Регламент  2006 факт" xfId="679"/>
    <cellStyle name="_Регламент (факт прогноз) 12.2006" xfId="680"/>
    <cellStyle name="_САЗ ИБ 2003 урезанный (29.11.02) Мусаелян" xfId="681"/>
    <cellStyle name="_САЗ ИБ 2003 урезанный1" xfId="682"/>
    <cellStyle name="_Сб-macro 2020" xfId="683"/>
    <cellStyle name="_Свод по ИПР (2)" xfId="684"/>
    <cellStyle name="_Свод по ИПР (2)_Новая инструкция1_фст" xfId="685"/>
    <cellStyle name="_СГОК" xfId="686"/>
    <cellStyle name="_Справочник затрат_ЛХ_20.10.05" xfId="687"/>
    <cellStyle name="_СФМЗ" xfId="688"/>
    <cellStyle name="_СФМЗ проект Инвестиции 2009г. НОВ" xfId="689"/>
    <cellStyle name="_СФМЗ проект Инвестиции 2010г." xfId="690"/>
    <cellStyle name="_СФМЗ проект Инвестиции 2011г.г.1" xfId="691"/>
    <cellStyle name="_таблицы для расчетов28-04-08_2006-2009_прибыль корр_по ИА" xfId="692"/>
    <cellStyle name="_таблицы для расчетов28-04-08_2006-2009_прибыль корр_по ИА_Новая инструкция1_фст" xfId="693"/>
    <cellStyle name="_таблицы для расчетов28-04-08_2006-2009с ИА" xfId="694"/>
    <cellStyle name="_таблицы для расчетов28-04-08_2006-2009с ИА_Новая инструкция1_фст" xfId="695"/>
    <cellStyle name="_Финплан_короткий" xfId="696"/>
    <cellStyle name="_Форма 6  РТК.xls(отчет по Адр пр. ЛО)" xfId="697"/>
    <cellStyle name="_Форма 6  РТК.xls(отчет по Адр пр. ЛО)_Новая инструкция1_фст" xfId="698"/>
    <cellStyle name="_Формат разбивки по МРСК_РСК" xfId="699"/>
    <cellStyle name="_Формат разбивки по МРСК_РСК_Новая инструкция1_фст" xfId="700"/>
    <cellStyle name="_Формат_для Согласования" xfId="701"/>
    <cellStyle name="_Формат_для Согласования_Новая инструкция1_фст" xfId="702"/>
    <cellStyle name="_Формы Р-15 2004 07 Факт" xfId="703"/>
    <cellStyle name="_Формы финансовые (бизнес-план)2005 (первонач.)" xfId="704"/>
    <cellStyle name="_ХХХ Прил 2 Формы бюджетных документов 2007" xfId="705"/>
    <cellStyle name="_экон.форм-т ВО 1 с разбивкой" xfId="706"/>
    <cellStyle name="_экон.форм-т ВО 1 с разбивкой_Новая инструкция1_фст" xfId="707"/>
    <cellStyle name="’К‰Э [0.00]" xfId="708"/>
    <cellStyle name="”€ќђќ‘ћ‚›‰" xfId="709"/>
    <cellStyle name="”€љ‘€ђћ‚ђќќ›‰" xfId="710"/>
    <cellStyle name="”ќђќ‘ћ‚›‰" xfId="711"/>
    <cellStyle name="”љ‘ђћ‚ђќќ›‰" xfId="712"/>
    <cellStyle name="„…ќ…†ќ›‰" xfId="713"/>
    <cellStyle name="€’ћѓћ‚›‰" xfId="714"/>
    <cellStyle name="‡ђѓћ‹ћ‚ћљ1" xfId="715"/>
    <cellStyle name="‡ђѓћ‹ћ‚ћљ2" xfId="716"/>
    <cellStyle name="’ћѓћ‚›‰" xfId="717"/>
    <cellStyle name="0,00;0;" xfId="718"/>
    <cellStyle name="1Normal" xfId="719"/>
    <cellStyle name="20% - Accent1" xfId="720"/>
    <cellStyle name="20% - Accent1 2" xfId="721"/>
    <cellStyle name="20% - Accent1 3" xfId="722"/>
    <cellStyle name="20% - Accent1_46EE.2011(v1.0)" xfId="723"/>
    <cellStyle name="20% - Accent2" xfId="724"/>
    <cellStyle name="20% - Accent2 2" xfId="725"/>
    <cellStyle name="20% - Accent2 3" xfId="726"/>
    <cellStyle name="20% - Accent2_46EE.2011(v1.0)" xfId="727"/>
    <cellStyle name="20% - Accent3" xfId="728"/>
    <cellStyle name="20% - Accent3 2" xfId="729"/>
    <cellStyle name="20% - Accent3 3" xfId="730"/>
    <cellStyle name="20% - Accent3_46EE.2011(v1.0)" xfId="731"/>
    <cellStyle name="20% - Accent4" xfId="732"/>
    <cellStyle name="20% - Accent4 2" xfId="733"/>
    <cellStyle name="20% - Accent4 3" xfId="734"/>
    <cellStyle name="20% - Accent4_46EE.2011(v1.0)" xfId="735"/>
    <cellStyle name="20% - Accent5" xfId="736"/>
    <cellStyle name="20% - Accent5 2" xfId="737"/>
    <cellStyle name="20% - Accent5 3" xfId="738"/>
    <cellStyle name="20% - Accent5_46EE.2011(v1.0)" xfId="739"/>
    <cellStyle name="20% - Accent6" xfId="740"/>
    <cellStyle name="20% - Accent6 2" xfId="741"/>
    <cellStyle name="20% - Accent6 3" xfId="742"/>
    <cellStyle name="20% - Accent6_46EE.2011(v1.0)" xfId="743"/>
    <cellStyle name="20% - Акцент1 10" xfId="744"/>
    <cellStyle name="20% - Акцент1 2" xfId="745"/>
    <cellStyle name="20% - Акцент1 2 2" xfId="746"/>
    <cellStyle name="20% - Акцент1 2 3" xfId="747"/>
    <cellStyle name="20% - Акцент1 2_46EE.2011(v1.0)" xfId="748"/>
    <cellStyle name="20% - Акцент1 3" xfId="749"/>
    <cellStyle name="20% - Акцент1 3 2" xfId="750"/>
    <cellStyle name="20% - Акцент1 3 3" xfId="751"/>
    <cellStyle name="20% - Акцент1 3_46EE.2011(v1.0)" xfId="752"/>
    <cellStyle name="20% - Акцент1 4" xfId="753"/>
    <cellStyle name="20% - Акцент1 4 2" xfId="754"/>
    <cellStyle name="20% - Акцент1 4 3" xfId="755"/>
    <cellStyle name="20% - Акцент1 4_46EE.2011(v1.0)" xfId="756"/>
    <cellStyle name="20% - Акцент1 5" xfId="757"/>
    <cellStyle name="20% - Акцент1 5 2" xfId="758"/>
    <cellStyle name="20% - Акцент1 5 3" xfId="759"/>
    <cellStyle name="20% - Акцент1 5_46EE.2011(v1.0)" xfId="760"/>
    <cellStyle name="20% - Акцент1 6" xfId="761"/>
    <cellStyle name="20% - Акцент1 6 2" xfId="762"/>
    <cellStyle name="20% - Акцент1 6 3" xfId="763"/>
    <cellStyle name="20% - Акцент1 6_46EE.2011(v1.0)" xfId="764"/>
    <cellStyle name="20% - Акцент1 7" xfId="765"/>
    <cellStyle name="20% - Акцент1 7 2" xfId="766"/>
    <cellStyle name="20% - Акцент1 7 3" xfId="767"/>
    <cellStyle name="20% - Акцент1 7_46EE.2011(v1.0)" xfId="768"/>
    <cellStyle name="20% - Акцент1 8" xfId="769"/>
    <cellStyle name="20% - Акцент1 8 2" xfId="770"/>
    <cellStyle name="20% - Акцент1 8 3" xfId="771"/>
    <cellStyle name="20% - Акцент1 8_46EE.2011(v1.0)" xfId="772"/>
    <cellStyle name="20% - Акцент1 9" xfId="773"/>
    <cellStyle name="20% - Акцент1 9 2" xfId="774"/>
    <cellStyle name="20% - Акцент1 9 3" xfId="775"/>
    <cellStyle name="20% - Акцент1 9_46EE.2011(v1.0)" xfId="776"/>
    <cellStyle name="20% - Акцент2 10" xfId="777"/>
    <cellStyle name="20% - Акцент2 2" xfId="778"/>
    <cellStyle name="20% - Акцент2 2 2" xfId="779"/>
    <cellStyle name="20% - Акцент2 2 3" xfId="780"/>
    <cellStyle name="20% - Акцент2 2_46EE.2011(v1.0)" xfId="781"/>
    <cellStyle name="20% - Акцент2 3" xfId="782"/>
    <cellStyle name="20% - Акцент2 3 2" xfId="783"/>
    <cellStyle name="20% - Акцент2 3 3" xfId="784"/>
    <cellStyle name="20% - Акцент2 3_46EE.2011(v1.0)" xfId="785"/>
    <cellStyle name="20% - Акцент2 4" xfId="786"/>
    <cellStyle name="20% - Акцент2 4 2" xfId="787"/>
    <cellStyle name="20% - Акцент2 4 3" xfId="788"/>
    <cellStyle name="20% - Акцент2 4_46EE.2011(v1.0)" xfId="789"/>
    <cellStyle name="20% - Акцент2 5" xfId="790"/>
    <cellStyle name="20% - Акцент2 5 2" xfId="791"/>
    <cellStyle name="20% - Акцент2 5 3" xfId="792"/>
    <cellStyle name="20% - Акцент2 5_46EE.2011(v1.0)" xfId="793"/>
    <cellStyle name="20% - Акцент2 6" xfId="794"/>
    <cellStyle name="20% - Акцент2 6 2" xfId="795"/>
    <cellStyle name="20% - Акцент2 6 3" xfId="796"/>
    <cellStyle name="20% - Акцент2 6_46EE.2011(v1.0)" xfId="797"/>
    <cellStyle name="20% - Акцент2 7" xfId="798"/>
    <cellStyle name="20% - Акцент2 7 2" xfId="799"/>
    <cellStyle name="20% - Акцент2 7 3" xfId="800"/>
    <cellStyle name="20% - Акцент2 7_46EE.2011(v1.0)" xfId="801"/>
    <cellStyle name="20% - Акцент2 8" xfId="802"/>
    <cellStyle name="20% - Акцент2 8 2" xfId="803"/>
    <cellStyle name="20% - Акцент2 8 3" xfId="804"/>
    <cellStyle name="20% - Акцент2 8_46EE.2011(v1.0)" xfId="805"/>
    <cellStyle name="20% - Акцент2 9" xfId="806"/>
    <cellStyle name="20% - Акцент2 9 2" xfId="807"/>
    <cellStyle name="20% - Акцент2 9 3" xfId="808"/>
    <cellStyle name="20% - Акцент2 9_46EE.2011(v1.0)" xfId="809"/>
    <cellStyle name="20% - Акцент3 10" xfId="810"/>
    <cellStyle name="20% - Акцент3 11" xfId="811"/>
    <cellStyle name="20% - Акцент3 2" xfId="812"/>
    <cellStyle name="20% - Акцент3 2 2" xfId="813"/>
    <cellStyle name="20% - Акцент3 2 3" xfId="814"/>
    <cellStyle name="20% - Акцент3 2_46EE.2011(v1.0)" xfId="815"/>
    <cellStyle name="20% - Акцент3 3" xfId="816"/>
    <cellStyle name="20% - Акцент3 3 2" xfId="817"/>
    <cellStyle name="20% - Акцент3 3 3" xfId="818"/>
    <cellStyle name="20% - Акцент3 3_46EE.2011(v1.0)" xfId="819"/>
    <cellStyle name="20% - Акцент3 4" xfId="820"/>
    <cellStyle name="20% - Акцент3 4 2" xfId="821"/>
    <cellStyle name="20% - Акцент3 4 3" xfId="822"/>
    <cellStyle name="20% - Акцент3 4_46EE.2011(v1.0)" xfId="823"/>
    <cellStyle name="20% - Акцент3 5" xfId="824"/>
    <cellStyle name="20% - Акцент3 5 2" xfId="825"/>
    <cellStyle name="20% - Акцент3 5 3" xfId="826"/>
    <cellStyle name="20% - Акцент3 5_46EE.2011(v1.0)" xfId="827"/>
    <cellStyle name="20% - Акцент3 6" xfId="828"/>
    <cellStyle name="20% - Акцент3 6 2" xfId="829"/>
    <cellStyle name="20% - Акцент3 6 3" xfId="830"/>
    <cellStyle name="20% - Акцент3 6_46EE.2011(v1.0)" xfId="831"/>
    <cellStyle name="20% - Акцент3 7" xfId="832"/>
    <cellStyle name="20% - Акцент3 7 2" xfId="833"/>
    <cellStyle name="20% - Акцент3 7 3" xfId="834"/>
    <cellStyle name="20% - Акцент3 7_46EE.2011(v1.0)" xfId="835"/>
    <cellStyle name="20% - Акцент3 8" xfId="836"/>
    <cellStyle name="20% - Акцент3 8 2" xfId="837"/>
    <cellStyle name="20% - Акцент3 8 3" xfId="838"/>
    <cellStyle name="20% - Акцент3 8_46EE.2011(v1.0)" xfId="839"/>
    <cellStyle name="20% - Акцент3 9" xfId="840"/>
    <cellStyle name="20% - Акцент3 9 2" xfId="841"/>
    <cellStyle name="20% - Акцент3 9 3" xfId="842"/>
    <cellStyle name="20% - Акцент3 9_46EE.2011(v1.0)" xfId="843"/>
    <cellStyle name="20% - Акцент4 10" xfId="844"/>
    <cellStyle name="20% - Акцент4 2" xfId="845"/>
    <cellStyle name="20% - Акцент4 2 2" xfId="846"/>
    <cellStyle name="20% - Акцент4 2 3" xfId="847"/>
    <cellStyle name="20% - Акцент4 2_46EE.2011(v1.0)" xfId="848"/>
    <cellStyle name="20% - Акцент4 3" xfId="849"/>
    <cellStyle name="20% - Акцент4 3 2" xfId="850"/>
    <cellStyle name="20% - Акцент4 3 3" xfId="851"/>
    <cellStyle name="20% - Акцент4 3_46EE.2011(v1.0)" xfId="852"/>
    <cellStyle name="20% - Акцент4 4" xfId="853"/>
    <cellStyle name="20% - Акцент4 4 2" xfId="854"/>
    <cellStyle name="20% - Акцент4 4 3" xfId="855"/>
    <cellStyle name="20% - Акцент4 4_46EE.2011(v1.0)" xfId="856"/>
    <cellStyle name="20% - Акцент4 5" xfId="857"/>
    <cellStyle name="20% - Акцент4 5 2" xfId="858"/>
    <cellStyle name="20% - Акцент4 5 3" xfId="859"/>
    <cellStyle name="20% - Акцент4 5_46EE.2011(v1.0)" xfId="860"/>
    <cellStyle name="20% - Акцент4 6" xfId="861"/>
    <cellStyle name="20% - Акцент4 6 2" xfId="862"/>
    <cellStyle name="20% - Акцент4 6 3" xfId="863"/>
    <cellStyle name="20% - Акцент4 6_46EE.2011(v1.0)" xfId="864"/>
    <cellStyle name="20% - Акцент4 7" xfId="865"/>
    <cellStyle name="20% - Акцент4 7 2" xfId="866"/>
    <cellStyle name="20% - Акцент4 7 3" xfId="867"/>
    <cellStyle name="20% - Акцент4 7_46EE.2011(v1.0)" xfId="868"/>
    <cellStyle name="20% - Акцент4 8" xfId="869"/>
    <cellStyle name="20% - Акцент4 8 2" xfId="870"/>
    <cellStyle name="20% - Акцент4 8 3" xfId="871"/>
    <cellStyle name="20% - Акцент4 8_46EE.2011(v1.0)" xfId="872"/>
    <cellStyle name="20% - Акцент4 9" xfId="873"/>
    <cellStyle name="20% - Акцент4 9 2" xfId="874"/>
    <cellStyle name="20% - Акцент4 9 3" xfId="875"/>
    <cellStyle name="20% - Акцент4 9_46EE.2011(v1.0)" xfId="876"/>
    <cellStyle name="20% - Акцент5 10" xfId="877"/>
    <cellStyle name="20% - Акцент5 2" xfId="878"/>
    <cellStyle name="20% - Акцент5 2 2" xfId="879"/>
    <cellStyle name="20% - Акцент5 2 3" xfId="880"/>
    <cellStyle name="20% - Акцент5 2_46EE.2011(v1.0)" xfId="881"/>
    <cellStyle name="20% - Акцент5 3" xfId="882"/>
    <cellStyle name="20% - Акцент5 3 2" xfId="883"/>
    <cellStyle name="20% - Акцент5 3 3" xfId="884"/>
    <cellStyle name="20% - Акцент5 3_46EE.2011(v1.0)" xfId="885"/>
    <cellStyle name="20% - Акцент5 4" xfId="886"/>
    <cellStyle name="20% - Акцент5 4 2" xfId="887"/>
    <cellStyle name="20% - Акцент5 4 3" xfId="888"/>
    <cellStyle name="20% - Акцент5 4_46EE.2011(v1.0)" xfId="889"/>
    <cellStyle name="20% - Акцент5 5" xfId="890"/>
    <cellStyle name="20% - Акцент5 5 2" xfId="891"/>
    <cellStyle name="20% - Акцент5 5 3" xfId="892"/>
    <cellStyle name="20% - Акцент5 5_46EE.2011(v1.0)" xfId="893"/>
    <cellStyle name="20% - Акцент5 6" xfId="894"/>
    <cellStyle name="20% - Акцент5 6 2" xfId="895"/>
    <cellStyle name="20% - Акцент5 6 3" xfId="896"/>
    <cellStyle name="20% - Акцент5 6_46EE.2011(v1.0)" xfId="897"/>
    <cellStyle name="20% - Акцент5 7" xfId="898"/>
    <cellStyle name="20% - Акцент5 7 2" xfId="899"/>
    <cellStyle name="20% - Акцент5 7 3" xfId="900"/>
    <cellStyle name="20% - Акцент5 7_46EE.2011(v1.0)" xfId="901"/>
    <cellStyle name="20% - Акцент5 8" xfId="902"/>
    <cellStyle name="20% - Акцент5 8 2" xfId="903"/>
    <cellStyle name="20% - Акцент5 8 3" xfId="904"/>
    <cellStyle name="20% - Акцент5 8_46EE.2011(v1.0)" xfId="905"/>
    <cellStyle name="20% - Акцент5 9" xfId="906"/>
    <cellStyle name="20% - Акцент5 9 2" xfId="907"/>
    <cellStyle name="20% - Акцент5 9 3" xfId="908"/>
    <cellStyle name="20% - Акцент5 9_46EE.2011(v1.0)" xfId="909"/>
    <cellStyle name="20% - Акцент6 10" xfId="910"/>
    <cellStyle name="20% - Акцент6 2" xfId="911"/>
    <cellStyle name="20% - Акцент6 2 2" xfId="912"/>
    <cellStyle name="20% - Акцент6 2 3" xfId="913"/>
    <cellStyle name="20% - Акцент6 2_46EE.2011(v1.0)" xfId="914"/>
    <cellStyle name="20% - Акцент6 3" xfId="915"/>
    <cellStyle name="20% - Акцент6 3 2" xfId="916"/>
    <cellStyle name="20% - Акцент6 3 3" xfId="917"/>
    <cellStyle name="20% - Акцент6 3_46EE.2011(v1.0)" xfId="918"/>
    <cellStyle name="20% - Акцент6 4" xfId="919"/>
    <cellStyle name="20% - Акцент6 4 2" xfId="920"/>
    <cellStyle name="20% - Акцент6 4 3" xfId="921"/>
    <cellStyle name="20% - Акцент6 4_46EE.2011(v1.0)" xfId="922"/>
    <cellStyle name="20% - Акцент6 5" xfId="923"/>
    <cellStyle name="20% - Акцент6 5 2" xfId="924"/>
    <cellStyle name="20% - Акцент6 5 3" xfId="925"/>
    <cellStyle name="20% - Акцент6 5_46EE.2011(v1.0)" xfId="926"/>
    <cellStyle name="20% - Акцент6 6" xfId="927"/>
    <cellStyle name="20% - Акцент6 6 2" xfId="928"/>
    <cellStyle name="20% - Акцент6 6 3" xfId="929"/>
    <cellStyle name="20% - Акцент6 6_46EE.2011(v1.0)" xfId="930"/>
    <cellStyle name="20% - Акцент6 7" xfId="931"/>
    <cellStyle name="20% - Акцент6 7 2" xfId="932"/>
    <cellStyle name="20% - Акцент6 7 3" xfId="933"/>
    <cellStyle name="20% - Акцент6 7_46EE.2011(v1.0)" xfId="934"/>
    <cellStyle name="20% - Акцент6 8" xfId="935"/>
    <cellStyle name="20% - Акцент6 8 2" xfId="936"/>
    <cellStyle name="20% - Акцент6 8 3" xfId="937"/>
    <cellStyle name="20% - Акцент6 8_46EE.2011(v1.0)" xfId="938"/>
    <cellStyle name="20% - Акцент6 9" xfId="939"/>
    <cellStyle name="20% - Акцент6 9 2" xfId="940"/>
    <cellStyle name="20% - Акцент6 9 3" xfId="941"/>
    <cellStyle name="20% - Акцент6 9_46EE.2011(v1.0)" xfId="942"/>
    <cellStyle name="40% - Accent1" xfId="943"/>
    <cellStyle name="40% - Accent1 2" xfId="944"/>
    <cellStyle name="40% - Accent1 3" xfId="945"/>
    <cellStyle name="40% - Accent1_46EE.2011(v1.0)" xfId="946"/>
    <cellStyle name="40% - Accent2" xfId="947"/>
    <cellStyle name="40% - Accent2 2" xfId="948"/>
    <cellStyle name="40% - Accent2 3" xfId="949"/>
    <cellStyle name="40% - Accent2_46EE.2011(v1.0)" xfId="950"/>
    <cellStyle name="40% - Accent3" xfId="951"/>
    <cellStyle name="40% - Accent3 2" xfId="952"/>
    <cellStyle name="40% - Accent3 3" xfId="953"/>
    <cellStyle name="40% - Accent3_46EE.2011(v1.0)" xfId="954"/>
    <cellStyle name="40% - Accent4" xfId="955"/>
    <cellStyle name="40% - Accent4 2" xfId="956"/>
    <cellStyle name="40% - Accent4 3" xfId="957"/>
    <cellStyle name="40% - Accent4_46EE.2011(v1.0)" xfId="958"/>
    <cellStyle name="40% - Accent5" xfId="959"/>
    <cellStyle name="40% - Accent5 2" xfId="960"/>
    <cellStyle name="40% - Accent5 3" xfId="961"/>
    <cellStyle name="40% - Accent5_46EE.2011(v1.0)" xfId="962"/>
    <cellStyle name="40% - Accent6" xfId="963"/>
    <cellStyle name="40% - Accent6 2" xfId="964"/>
    <cellStyle name="40% - Accent6 3" xfId="965"/>
    <cellStyle name="40% - Accent6_46EE.2011(v1.0)" xfId="966"/>
    <cellStyle name="40% - Акцент1 10" xfId="967"/>
    <cellStyle name="40% - Акцент1 2" xfId="968"/>
    <cellStyle name="40% - Акцент1 2 2" xfId="969"/>
    <cellStyle name="40% - Акцент1 2 3" xfId="970"/>
    <cellStyle name="40% - Акцент1 2_46EE.2011(v1.0)" xfId="971"/>
    <cellStyle name="40% - Акцент1 3" xfId="972"/>
    <cellStyle name="40% - Акцент1 3 2" xfId="973"/>
    <cellStyle name="40% - Акцент1 3 3" xfId="974"/>
    <cellStyle name="40% - Акцент1 3_46EE.2011(v1.0)" xfId="975"/>
    <cellStyle name="40% - Акцент1 4" xfId="976"/>
    <cellStyle name="40% - Акцент1 4 2" xfId="977"/>
    <cellStyle name="40% - Акцент1 4 3" xfId="978"/>
    <cellStyle name="40% - Акцент1 4_46EE.2011(v1.0)" xfId="979"/>
    <cellStyle name="40% - Акцент1 5" xfId="980"/>
    <cellStyle name="40% - Акцент1 5 2" xfId="981"/>
    <cellStyle name="40% - Акцент1 5 3" xfId="982"/>
    <cellStyle name="40% - Акцент1 5_46EE.2011(v1.0)" xfId="983"/>
    <cellStyle name="40% - Акцент1 6" xfId="984"/>
    <cellStyle name="40% - Акцент1 6 2" xfId="985"/>
    <cellStyle name="40% - Акцент1 6 3" xfId="986"/>
    <cellStyle name="40% - Акцент1 6_46EE.2011(v1.0)" xfId="987"/>
    <cellStyle name="40% - Акцент1 7" xfId="988"/>
    <cellStyle name="40% - Акцент1 7 2" xfId="989"/>
    <cellStyle name="40% - Акцент1 7 3" xfId="990"/>
    <cellStyle name="40% - Акцент1 7_46EE.2011(v1.0)" xfId="991"/>
    <cellStyle name="40% - Акцент1 8" xfId="992"/>
    <cellStyle name="40% - Акцент1 8 2" xfId="993"/>
    <cellStyle name="40% - Акцент1 8 3" xfId="994"/>
    <cellStyle name="40% - Акцент1 8_46EE.2011(v1.0)" xfId="995"/>
    <cellStyle name="40% - Акцент1 9" xfId="996"/>
    <cellStyle name="40% - Акцент1 9 2" xfId="997"/>
    <cellStyle name="40% - Акцент1 9 3" xfId="998"/>
    <cellStyle name="40% - Акцент1 9_46EE.2011(v1.0)" xfId="999"/>
    <cellStyle name="40% - Акцент2 10" xfId="1000"/>
    <cellStyle name="40% - Акцент2 2" xfId="1001"/>
    <cellStyle name="40% - Акцент2 2 2" xfId="1002"/>
    <cellStyle name="40% - Акцент2 2 3" xfId="1003"/>
    <cellStyle name="40% - Акцент2 2_46EE.2011(v1.0)" xfId="1004"/>
    <cellStyle name="40% - Акцент2 3" xfId="1005"/>
    <cellStyle name="40% - Акцент2 3 2" xfId="1006"/>
    <cellStyle name="40% - Акцент2 3 3" xfId="1007"/>
    <cellStyle name="40% - Акцент2 3_46EE.2011(v1.0)" xfId="1008"/>
    <cellStyle name="40% - Акцент2 4" xfId="1009"/>
    <cellStyle name="40% - Акцент2 4 2" xfId="1010"/>
    <cellStyle name="40% - Акцент2 4 3" xfId="1011"/>
    <cellStyle name="40% - Акцент2 4_46EE.2011(v1.0)" xfId="1012"/>
    <cellStyle name="40% - Акцент2 5" xfId="1013"/>
    <cellStyle name="40% - Акцент2 5 2" xfId="1014"/>
    <cellStyle name="40% - Акцент2 5 3" xfId="1015"/>
    <cellStyle name="40% - Акцент2 5_46EE.2011(v1.0)" xfId="1016"/>
    <cellStyle name="40% - Акцент2 6" xfId="1017"/>
    <cellStyle name="40% - Акцент2 6 2" xfId="1018"/>
    <cellStyle name="40% - Акцент2 6 3" xfId="1019"/>
    <cellStyle name="40% - Акцент2 6_46EE.2011(v1.0)" xfId="1020"/>
    <cellStyle name="40% - Акцент2 7" xfId="1021"/>
    <cellStyle name="40% - Акцент2 7 2" xfId="1022"/>
    <cellStyle name="40% - Акцент2 7 3" xfId="1023"/>
    <cellStyle name="40% - Акцент2 7_46EE.2011(v1.0)" xfId="1024"/>
    <cellStyle name="40% - Акцент2 8" xfId="1025"/>
    <cellStyle name="40% - Акцент2 8 2" xfId="1026"/>
    <cellStyle name="40% - Акцент2 8 3" xfId="1027"/>
    <cellStyle name="40% - Акцент2 8_46EE.2011(v1.0)" xfId="1028"/>
    <cellStyle name="40% - Акцент2 9" xfId="1029"/>
    <cellStyle name="40% - Акцент2 9 2" xfId="1030"/>
    <cellStyle name="40% - Акцент2 9 3" xfId="1031"/>
    <cellStyle name="40% - Акцент2 9_46EE.2011(v1.0)" xfId="1032"/>
    <cellStyle name="40% - Акцент3 10" xfId="1033"/>
    <cellStyle name="40% - Акцент3 2" xfId="1034"/>
    <cellStyle name="40% - Акцент3 2 2" xfId="1035"/>
    <cellStyle name="40% - Акцент3 2 3" xfId="1036"/>
    <cellStyle name="40% - Акцент3 2_46EE.2011(v1.0)" xfId="1037"/>
    <cellStyle name="40% - Акцент3 3" xfId="1038"/>
    <cellStyle name="40% - Акцент3 3 2" xfId="1039"/>
    <cellStyle name="40% - Акцент3 3 3" xfId="1040"/>
    <cellStyle name="40% - Акцент3 3_46EE.2011(v1.0)" xfId="1041"/>
    <cellStyle name="40% - Акцент3 4" xfId="1042"/>
    <cellStyle name="40% - Акцент3 4 2" xfId="1043"/>
    <cellStyle name="40% - Акцент3 4 3" xfId="1044"/>
    <cellStyle name="40% - Акцент3 4_46EE.2011(v1.0)" xfId="1045"/>
    <cellStyle name="40% - Акцент3 5" xfId="1046"/>
    <cellStyle name="40% - Акцент3 5 2" xfId="1047"/>
    <cellStyle name="40% - Акцент3 5 3" xfId="1048"/>
    <cellStyle name="40% - Акцент3 5_46EE.2011(v1.0)" xfId="1049"/>
    <cellStyle name="40% - Акцент3 6" xfId="1050"/>
    <cellStyle name="40% - Акцент3 6 2" xfId="1051"/>
    <cellStyle name="40% - Акцент3 6 3" xfId="1052"/>
    <cellStyle name="40% - Акцент3 6_46EE.2011(v1.0)" xfId="1053"/>
    <cellStyle name="40% - Акцент3 7" xfId="1054"/>
    <cellStyle name="40% - Акцент3 7 2" xfId="1055"/>
    <cellStyle name="40% - Акцент3 7 3" xfId="1056"/>
    <cellStyle name="40% - Акцент3 7_46EE.2011(v1.0)" xfId="1057"/>
    <cellStyle name="40% - Акцент3 8" xfId="1058"/>
    <cellStyle name="40% - Акцент3 8 2" xfId="1059"/>
    <cellStyle name="40% - Акцент3 8 3" xfId="1060"/>
    <cellStyle name="40% - Акцент3 8_46EE.2011(v1.0)" xfId="1061"/>
    <cellStyle name="40% - Акцент3 9" xfId="1062"/>
    <cellStyle name="40% - Акцент3 9 2" xfId="1063"/>
    <cellStyle name="40% - Акцент3 9 3" xfId="1064"/>
    <cellStyle name="40% - Акцент3 9_46EE.2011(v1.0)" xfId="1065"/>
    <cellStyle name="40% - Акцент4 10" xfId="1066"/>
    <cellStyle name="40% - Акцент4 2" xfId="1067"/>
    <cellStyle name="40% - Акцент4 2 2" xfId="1068"/>
    <cellStyle name="40% - Акцент4 2 3" xfId="1069"/>
    <cellStyle name="40% - Акцент4 2_46EE.2011(v1.0)" xfId="1070"/>
    <cellStyle name="40% - Акцент4 3" xfId="1071"/>
    <cellStyle name="40% - Акцент4 3 2" xfId="1072"/>
    <cellStyle name="40% - Акцент4 3 3" xfId="1073"/>
    <cellStyle name="40% - Акцент4 3_46EE.2011(v1.0)" xfId="1074"/>
    <cellStyle name="40% - Акцент4 4" xfId="1075"/>
    <cellStyle name="40% - Акцент4 4 2" xfId="1076"/>
    <cellStyle name="40% - Акцент4 4 3" xfId="1077"/>
    <cellStyle name="40% - Акцент4 4_46EE.2011(v1.0)" xfId="1078"/>
    <cellStyle name="40% - Акцент4 5" xfId="1079"/>
    <cellStyle name="40% - Акцент4 5 2" xfId="1080"/>
    <cellStyle name="40% - Акцент4 5 3" xfId="1081"/>
    <cellStyle name="40% - Акцент4 5_46EE.2011(v1.0)" xfId="1082"/>
    <cellStyle name="40% - Акцент4 6" xfId="1083"/>
    <cellStyle name="40% - Акцент4 6 2" xfId="1084"/>
    <cellStyle name="40% - Акцент4 6 3" xfId="1085"/>
    <cellStyle name="40% - Акцент4 6_46EE.2011(v1.0)" xfId="1086"/>
    <cellStyle name="40% - Акцент4 7" xfId="1087"/>
    <cellStyle name="40% - Акцент4 7 2" xfId="1088"/>
    <cellStyle name="40% - Акцент4 7 3" xfId="1089"/>
    <cellStyle name="40% - Акцент4 7_46EE.2011(v1.0)" xfId="1090"/>
    <cellStyle name="40% - Акцент4 8" xfId="1091"/>
    <cellStyle name="40% - Акцент4 8 2" xfId="1092"/>
    <cellStyle name="40% - Акцент4 8 3" xfId="1093"/>
    <cellStyle name="40% - Акцент4 8_46EE.2011(v1.0)" xfId="1094"/>
    <cellStyle name="40% - Акцент4 9" xfId="1095"/>
    <cellStyle name="40% - Акцент4 9 2" xfId="1096"/>
    <cellStyle name="40% - Акцент4 9 3" xfId="1097"/>
    <cellStyle name="40% - Акцент4 9_46EE.2011(v1.0)" xfId="1098"/>
    <cellStyle name="40% - Акцент5 10" xfId="1099"/>
    <cellStyle name="40% - Акцент5 2" xfId="1100"/>
    <cellStyle name="40% - Акцент5 2 2" xfId="1101"/>
    <cellStyle name="40% - Акцент5 2 3" xfId="1102"/>
    <cellStyle name="40% - Акцент5 2_46EE.2011(v1.0)" xfId="1103"/>
    <cellStyle name="40% - Акцент5 3" xfId="1104"/>
    <cellStyle name="40% - Акцент5 3 2" xfId="1105"/>
    <cellStyle name="40% - Акцент5 3 3" xfId="1106"/>
    <cellStyle name="40% - Акцент5 3_46EE.2011(v1.0)" xfId="1107"/>
    <cellStyle name="40% - Акцент5 4" xfId="1108"/>
    <cellStyle name="40% - Акцент5 4 2" xfId="1109"/>
    <cellStyle name="40% - Акцент5 4 3" xfId="1110"/>
    <cellStyle name="40% - Акцент5 4_46EE.2011(v1.0)" xfId="1111"/>
    <cellStyle name="40% - Акцент5 5" xfId="1112"/>
    <cellStyle name="40% - Акцент5 5 2" xfId="1113"/>
    <cellStyle name="40% - Акцент5 5 3" xfId="1114"/>
    <cellStyle name="40% - Акцент5 5_46EE.2011(v1.0)" xfId="1115"/>
    <cellStyle name="40% - Акцент5 6" xfId="1116"/>
    <cellStyle name="40% - Акцент5 6 2" xfId="1117"/>
    <cellStyle name="40% - Акцент5 6 3" xfId="1118"/>
    <cellStyle name="40% - Акцент5 6_46EE.2011(v1.0)" xfId="1119"/>
    <cellStyle name="40% - Акцент5 7" xfId="1120"/>
    <cellStyle name="40% - Акцент5 7 2" xfId="1121"/>
    <cellStyle name="40% - Акцент5 7 3" xfId="1122"/>
    <cellStyle name="40% - Акцент5 7_46EE.2011(v1.0)" xfId="1123"/>
    <cellStyle name="40% - Акцент5 8" xfId="1124"/>
    <cellStyle name="40% - Акцент5 8 2" xfId="1125"/>
    <cellStyle name="40% - Акцент5 8 3" xfId="1126"/>
    <cellStyle name="40% - Акцент5 8_46EE.2011(v1.0)" xfId="1127"/>
    <cellStyle name="40% - Акцент5 9" xfId="1128"/>
    <cellStyle name="40% - Акцент5 9 2" xfId="1129"/>
    <cellStyle name="40% - Акцент5 9 3" xfId="1130"/>
    <cellStyle name="40% - Акцент5 9_46EE.2011(v1.0)" xfId="1131"/>
    <cellStyle name="40% - Акцент6 10" xfId="1132"/>
    <cellStyle name="40% - Акцент6 2" xfId="1133"/>
    <cellStyle name="40% - Акцент6 2 2" xfId="1134"/>
    <cellStyle name="40% - Акцент6 2 3"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2" xfId="1166"/>
    <cellStyle name="60% - Accent3" xfId="1167"/>
    <cellStyle name="60% - Accent4" xfId="1168"/>
    <cellStyle name="60% - Accent5" xfId="1169"/>
    <cellStyle name="60% - Accent6" xfId="1170"/>
    <cellStyle name="60% - Акцент1 2" xfId="1171"/>
    <cellStyle name="60% - Акцент1 2 2" xfId="1172"/>
    <cellStyle name="60% - Акцент1 3" xfId="1173"/>
    <cellStyle name="60% - Акцент1 3 2" xfId="1174"/>
    <cellStyle name="60% - Акцент1 4" xfId="1175"/>
    <cellStyle name="60% - Акцент1 4 2" xfId="1176"/>
    <cellStyle name="60% - Акцент1 5" xfId="1177"/>
    <cellStyle name="60% - Акцент1 5 2" xfId="1178"/>
    <cellStyle name="60% - Акцент1 6" xfId="1179"/>
    <cellStyle name="60% - Акцент1 6 2" xfId="1180"/>
    <cellStyle name="60% - Акцент1 7" xfId="1181"/>
    <cellStyle name="60% - Акцент1 7 2" xfId="1182"/>
    <cellStyle name="60% - Акцент1 8" xfId="1183"/>
    <cellStyle name="60% - Акцент1 8 2" xfId="1184"/>
    <cellStyle name="60% - Акцент1 9" xfId="1185"/>
    <cellStyle name="60% - Акцент1 9 2" xfId="1186"/>
    <cellStyle name="60% - Акцент2 2" xfId="1187"/>
    <cellStyle name="60% - Акцент2 2 2" xfId="1188"/>
    <cellStyle name="60% - Акцент2 3" xfId="1189"/>
    <cellStyle name="60% - Акцент2 3 2" xfId="1190"/>
    <cellStyle name="60% - Акцент2 4" xfId="1191"/>
    <cellStyle name="60% - Акцент2 4 2" xfId="1192"/>
    <cellStyle name="60% - Акцент2 5" xfId="1193"/>
    <cellStyle name="60% - Акцент2 5 2" xfId="1194"/>
    <cellStyle name="60% - Акцент2 6" xfId="1195"/>
    <cellStyle name="60% - Акцент2 6 2" xfId="1196"/>
    <cellStyle name="60% - Акцент2 7" xfId="1197"/>
    <cellStyle name="60% - Акцент2 7 2" xfId="1198"/>
    <cellStyle name="60% - Акцент2 8" xfId="1199"/>
    <cellStyle name="60% - Акцент2 8 2" xfId="1200"/>
    <cellStyle name="60% - Акцент2 9" xfId="1201"/>
    <cellStyle name="60% - Акцент2 9 2" xfId="1202"/>
    <cellStyle name="60% - Акцент3 2" xfId="1203"/>
    <cellStyle name="60% - Акцент3 2 2" xfId="1204"/>
    <cellStyle name="60% - Акцент3 3" xfId="1205"/>
    <cellStyle name="60% - Акцент3 3 2" xfId="1206"/>
    <cellStyle name="60% - Акцент3 4" xfId="1207"/>
    <cellStyle name="60% - Акцент3 4 2" xfId="1208"/>
    <cellStyle name="60% - Акцент3 5" xfId="1209"/>
    <cellStyle name="60% - Акцент3 5 2" xfId="1210"/>
    <cellStyle name="60% - Акцент3 6" xfId="1211"/>
    <cellStyle name="60% - Акцент3 6 2" xfId="1212"/>
    <cellStyle name="60% - Акцент3 7" xfId="1213"/>
    <cellStyle name="60% - Акцент3 7 2" xfId="1214"/>
    <cellStyle name="60% - Акцент3 8" xfId="1215"/>
    <cellStyle name="60% - Акцент3 8 2" xfId="1216"/>
    <cellStyle name="60% - Акцент3 9" xfId="1217"/>
    <cellStyle name="60% - Акцент3 9 2" xfId="1218"/>
    <cellStyle name="60% - Акцент4 2" xfId="1219"/>
    <cellStyle name="60% - Акцент4 2 2" xfId="1220"/>
    <cellStyle name="60% - Акцент4 3" xfId="1221"/>
    <cellStyle name="60% - Акцент4 3 2" xfId="1222"/>
    <cellStyle name="60% - Акцент4 4" xfId="1223"/>
    <cellStyle name="60% - Акцент4 4 2" xfId="1224"/>
    <cellStyle name="60% - Акцент4 5" xfId="1225"/>
    <cellStyle name="60% - Акцент4 5 2" xfId="1226"/>
    <cellStyle name="60% - Акцент4 6" xfId="1227"/>
    <cellStyle name="60% - Акцент4 6 2" xfId="1228"/>
    <cellStyle name="60% - Акцент4 7" xfId="1229"/>
    <cellStyle name="60% - Акцент4 7 2" xfId="1230"/>
    <cellStyle name="60% - Акцент4 8" xfId="1231"/>
    <cellStyle name="60% - Акцент4 8 2" xfId="1232"/>
    <cellStyle name="60% - Акцент4 9" xfId="1233"/>
    <cellStyle name="60% - Акцент4 9 2" xfId="1234"/>
    <cellStyle name="60% - Акцент5 2" xfId="1235"/>
    <cellStyle name="60% - Акцент5 2 2" xfId="1236"/>
    <cellStyle name="60% - Акцент5 3" xfId="1237"/>
    <cellStyle name="60% - Акцент5 3 2" xfId="1238"/>
    <cellStyle name="60% - Акцент5 4" xfId="1239"/>
    <cellStyle name="60% - Акцент5 4 2" xfId="1240"/>
    <cellStyle name="60% - Акцент5 5" xfId="1241"/>
    <cellStyle name="60% - Акцент5 5 2" xfId="1242"/>
    <cellStyle name="60% - Акцент5 6" xfId="1243"/>
    <cellStyle name="60% - Акцент5 6 2" xfId="1244"/>
    <cellStyle name="60% - Акцент5 7" xfId="1245"/>
    <cellStyle name="60% - Акцент5 7 2" xfId="1246"/>
    <cellStyle name="60% - Акцент5 8" xfId="1247"/>
    <cellStyle name="60% - Акцент5 8 2" xfId="1248"/>
    <cellStyle name="60% - Акцент5 9" xfId="1249"/>
    <cellStyle name="60% - Акцент5 9 2" xfId="1250"/>
    <cellStyle name="60% - Акцент6 2" xfId="1251"/>
    <cellStyle name="60% - Акцент6 2 2" xfId="1252"/>
    <cellStyle name="60% - Акцент6 3" xfId="1253"/>
    <cellStyle name="60% - Акцент6 3 2" xfId="1254"/>
    <cellStyle name="60% - Акцент6 4" xfId="1255"/>
    <cellStyle name="60% - Акцент6 4 2" xfId="1256"/>
    <cellStyle name="60% - Акцент6 5" xfId="1257"/>
    <cellStyle name="60% - Акцент6 5 2" xfId="1258"/>
    <cellStyle name="60% - Акцент6 6" xfId="1259"/>
    <cellStyle name="60% - Акцент6 6 2" xfId="1260"/>
    <cellStyle name="60% - Акцент6 7" xfId="1261"/>
    <cellStyle name="60% - Акцент6 7 2" xfId="1262"/>
    <cellStyle name="60% - Акцент6 8" xfId="1263"/>
    <cellStyle name="60% - Акцент6 8 2" xfId="1264"/>
    <cellStyle name="60% - Акцент6 9" xfId="1265"/>
    <cellStyle name="60% - Акцент6 9 2" xfId="1266"/>
    <cellStyle name="Aaia?iue [0]_?anoiau" xfId="1267"/>
    <cellStyle name="Aaia?iue_?anoiau" xfId="1268"/>
    <cellStyle name="Accent1" xfId="1269"/>
    <cellStyle name="Accent2" xfId="1270"/>
    <cellStyle name="Accent3" xfId="1271"/>
    <cellStyle name="Accent4" xfId="1272"/>
    <cellStyle name="Accent5" xfId="1273"/>
    <cellStyle name="Accent6" xfId="1274"/>
    <cellStyle name="Ăčďĺđńńűëęŕ" xfId="1275"/>
    <cellStyle name="Aeia?nnueea" xfId="1276"/>
    <cellStyle name="AFE" xfId="1277"/>
    <cellStyle name="Áĺççŕůčňíűé" xfId="1278"/>
    <cellStyle name="Äĺíĺćíűé [0]_(ňŕá 3č)" xfId="1279"/>
    <cellStyle name="Äĺíĺćíűé_(ňŕá 3č)" xfId="1280"/>
    <cellStyle name="args.style" xfId="1281"/>
    <cellStyle name="Bad" xfId="1282"/>
    <cellStyle name="Besuchter Hyperlink_RESULTS" xfId="1283"/>
    <cellStyle name="Blue" xfId="1284"/>
    <cellStyle name="Body_$Dollars" xfId="1285"/>
    <cellStyle name="Cabecera 1" xfId="1286"/>
    <cellStyle name="Cabecera 2" xfId="1287"/>
    <cellStyle name="CALC Amount" xfId="1288"/>
    <cellStyle name="CALC Amount Total" xfId="1289"/>
    <cellStyle name="Calc Currency (0)" xfId="1290"/>
    <cellStyle name="Calc Currency (2)" xfId="1291"/>
    <cellStyle name="Calc Percent (0)" xfId="1292"/>
    <cellStyle name="Calc Percent (1)" xfId="1293"/>
    <cellStyle name="Calc Percent (2)" xfId="1294"/>
    <cellStyle name="Calc Units (0)" xfId="1295"/>
    <cellStyle name="Calc Units (1)" xfId="1296"/>
    <cellStyle name="Calc Units (2)" xfId="1297"/>
    <cellStyle name="Calculation" xfId="1298"/>
    <cellStyle name="Cells 2" xfId="1299"/>
    <cellStyle name="Check" xfId="1300"/>
    <cellStyle name="Check Cell" xfId="1301"/>
    <cellStyle name="Chek" xfId="1302"/>
    <cellStyle name="Comma [0]_!!!GO" xfId="1303"/>
    <cellStyle name="Comma [00]" xfId="1304"/>
    <cellStyle name="Comma 0" xfId="1305"/>
    <cellStyle name="Comma 0*" xfId="1306"/>
    <cellStyle name="Comma 2" xfId="1307"/>
    <cellStyle name="Comma 3*" xfId="1308"/>
    <cellStyle name="Comma_!!!GO" xfId="1309"/>
    <cellStyle name="Comma0" xfId="1310"/>
    <cellStyle name="Copied" xfId="1311"/>
    <cellStyle name="COST1" xfId="1312"/>
    <cellStyle name="Çŕůčňíűé" xfId="1313"/>
    <cellStyle name="Currency (0.00)" xfId="1314"/>
    <cellStyle name="Currency [0]" xfId="1315"/>
    <cellStyle name="Currency [0] 2" xfId="1316"/>
    <cellStyle name="Currency [0] 2 2" xfId="1317"/>
    <cellStyle name="Currency [0] 2 3" xfId="1318"/>
    <cellStyle name="Currency [0] 2 4" xfId="1319"/>
    <cellStyle name="Currency [0] 2 5" xfId="1320"/>
    <cellStyle name="Currency [0] 2 6" xfId="1321"/>
    <cellStyle name="Currency [0] 2 7" xfId="1322"/>
    <cellStyle name="Currency [0] 2 8" xfId="1323"/>
    <cellStyle name="Currency [0] 2 9" xfId="1324"/>
    <cellStyle name="Currency [0] 3" xfId="1325"/>
    <cellStyle name="Currency [0] 3 2" xfId="1326"/>
    <cellStyle name="Currency [0] 3 3" xfId="1327"/>
    <cellStyle name="Currency [0] 3 4" xfId="1328"/>
    <cellStyle name="Currency [0] 3 5" xfId="1329"/>
    <cellStyle name="Currency [0] 3 6" xfId="1330"/>
    <cellStyle name="Currency [0] 3 7" xfId="1331"/>
    <cellStyle name="Currency [0] 3 8" xfId="1332"/>
    <cellStyle name="Currency [0] 3 9" xfId="1333"/>
    <cellStyle name="Currency [0] 4" xfId="1334"/>
    <cellStyle name="Currency [0] 4 2" xfId="1335"/>
    <cellStyle name="Currency [0] 4 3" xfId="1336"/>
    <cellStyle name="Currency [0] 4 4" xfId="1337"/>
    <cellStyle name="Currency [0] 4 5" xfId="1338"/>
    <cellStyle name="Currency [0] 4 6" xfId="1339"/>
    <cellStyle name="Currency [0] 4 7" xfId="1340"/>
    <cellStyle name="Currency [0] 4 8" xfId="1341"/>
    <cellStyle name="Currency [0] 4 9" xfId="1342"/>
    <cellStyle name="Currency [0] 5" xfId="1343"/>
    <cellStyle name="Currency [0] 5 2" xfId="1344"/>
    <cellStyle name="Currency [0] 5 3" xfId="1345"/>
    <cellStyle name="Currency [0] 5 4" xfId="1346"/>
    <cellStyle name="Currency [0] 5 5" xfId="1347"/>
    <cellStyle name="Currency [0] 5 6" xfId="1348"/>
    <cellStyle name="Currency [0] 5 7" xfId="1349"/>
    <cellStyle name="Currency [0] 5 8" xfId="1350"/>
    <cellStyle name="Currency [0] 5 9" xfId="1351"/>
    <cellStyle name="Currency [0] 6" xfId="1352"/>
    <cellStyle name="Currency [0] 6 2" xfId="1353"/>
    <cellStyle name="Currency [0] 6 3" xfId="1354"/>
    <cellStyle name="Currency [0] 7" xfId="1355"/>
    <cellStyle name="Currency [0] 7 2" xfId="1356"/>
    <cellStyle name="Currency [0] 7 3" xfId="1357"/>
    <cellStyle name="Currency [0] 8" xfId="1358"/>
    <cellStyle name="Currency [0] 8 2" xfId="1359"/>
    <cellStyle name="Currency [0] 8 3" xfId="1360"/>
    <cellStyle name="Currency [0]_!!!GO" xfId="1361"/>
    <cellStyle name="Currency [00]" xfId="1362"/>
    <cellStyle name="Currency 0" xfId="1363"/>
    <cellStyle name="Currency 2" xfId="1364"/>
    <cellStyle name="Currency_!!!GO" xfId="1365"/>
    <cellStyle name="Currency0" xfId="1366"/>
    <cellStyle name="Currency2" xfId="1367"/>
    <cellStyle name="Date" xfId="1368"/>
    <cellStyle name="Date Aligned" xfId="1369"/>
    <cellStyle name="Date Short" xfId="1370"/>
    <cellStyle name="Dates" xfId="1371"/>
    <cellStyle name="Dezimal [0]_NEGS" xfId="1372"/>
    <cellStyle name="Dezimal_NEGS" xfId="1373"/>
    <cellStyle name="Dotted Line" xfId="1374"/>
    <cellStyle name="E&amp;Y House" xfId="1375"/>
    <cellStyle name="E-mail" xfId="1376"/>
    <cellStyle name="E-mail 2" xfId="1377"/>
    <cellStyle name="E-mail_46EP.2012(v0.1)" xfId="1378"/>
    <cellStyle name="Enter Currency (0)" xfId="1379"/>
    <cellStyle name="Enter Currency (2)" xfId="1380"/>
    <cellStyle name="Enter Units (0)" xfId="1381"/>
    <cellStyle name="Enter Units (1)" xfId="1382"/>
    <cellStyle name="Enter Units (2)" xfId="1383"/>
    <cellStyle name="Entered" xfId="1384"/>
    <cellStyle name="Euro" xfId="1385"/>
    <cellStyle name="ew" xfId="1386"/>
    <cellStyle name="Explanatory Text" xfId="1387"/>
    <cellStyle name="F2" xfId="1388"/>
    <cellStyle name="F3" xfId="1389"/>
    <cellStyle name="F4" xfId="1390"/>
    <cellStyle name="F5" xfId="1391"/>
    <cellStyle name="F6" xfId="1392"/>
    <cellStyle name="F7" xfId="1393"/>
    <cellStyle name="F8" xfId="1394"/>
    <cellStyle name="Fecha" xfId="1395"/>
    <cellStyle name="Fijo" xfId="1396"/>
    <cellStyle name="Fixed" xfId="1397"/>
    <cellStyle name="fo]_x000d__x000a_UserName=Murat Zelef_x000d__x000a_UserCompany=Bumerang_x000d__x000a__x000d__x000a_[File Paths]_x000d__x000a_WorkingDirectory=C:\EQUIS\DLWIN_x000d__x000a_DownLoader=C" xfId="1398"/>
    <cellStyle name="Followed Hyperlink" xfId="1399"/>
    <cellStyle name="Footnote" xfId="1400"/>
    <cellStyle name="Good" xfId="1401"/>
    <cellStyle name="Grey" xfId="1402"/>
    <cellStyle name="hard no" xfId="1403"/>
    <cellStyle name="Hard Percent" xfId="1404"/>
    <cellStyle name="hardno" xfId="1405"/>
    <cellStyle name="Header" xfId="1406"/>
    <cellStyle name="Header 3" xfId="1407"/>
    <cellStyle name="Header1" xfId="1408"/>
    <cellStyle name="Header2" xfId="1409"/>
    <cellStyle name="Heading" xfId="1410"/>
    <cellStyle name="Heading 1" xfId="1411"/>
    <cellStyle name="Heading 2" xfId="1412"/>
    <cellStyle name="Heading 3" xfId="1413"/>
    <cellStyle name="Heading 4" xfId="1414"/>
    <cellStyle name="Heading_GP.ITOG.4.78(v1.0) - для разделения" xfId="1415"/>
    <cellStyle name="Heading1" xfId="1416"/>
    <cellStyle name="Heading2" xfId="1417"/>
    <cellStyle name="Heading2 2" xfId="1418"/>
    <cellStyle name="Heading2_46EP.2012(v0.1)" xfId="1419"/>
    <cellStyle name="HEADINGS" xfId="1420"/>
    <cellStyle name="HEADINGSTOP" xfId="1421"/>
    <cellStyle name="Hyperlink" xfId="1422"/>
    <cellStyle name="Iau?iue_?anoiau" xfId="1423"/>
    <cellStyle name="Îáű÷íűé__FES" xfId="1424"/>
    <cellStyle name="Îáû÷íûé_cogs" xfId="1425"/>
    <cellStyle name="Îňęđűâŕâřŕ˙ń˙ ăčďĺđńńűëęŕ" xfId="1426"/>
    <cellStyle name="Info" xfId="1427"/>
    <cellStyle name="Input" xfId="1428"/>
    <cellStyle name="Input [yellow]" xfId="1429"/>
    <cellStyle name="Input Cells" xfId="1430"/>
    <cellStyle name="InputCurrency" xfId="1431"/>
    <cellStyle name="InputCurrency2" xfId="1432"/>
    <cellStyle name="InputMultiple1" xfId="1433"/>
    <cellStyle name="InputPercent1" xfId="1434"/>
    <cellStyle name="Inputs" xfId="1435"/>
    <cellStyle name="Inputs (const)" xfId="1436"/>
    <cellStyle name="Inputs (const) 2" xfId="1437"/>
    <cellStyle name="Inputs (const)_46EP.2012(v0.1)" xfId="1438"/>
    <cellStyle name="Inputs 2" xfId="1439"/>
    <cellStyle name="Inputs Co" xfId="1440"/>
    <cellStyle name="Inputs_46EE.2011(v1.0)" xfId="1441"/>
    <cellStyle name="Ioe?uaaaoayny aeia?nnueea" xfId="1442"/>
    <cellStyle name="ISO" xfId="1443"/>
    <cellStyle name="Kilo" xfId="1444"/>
    <cellStyle name="Link Currency (0)" xfId="1445"/>
    <cellStyle name="Link Currency (2)" xfId="1446"/>
    <cellStyle name="Link Units (0)" xfId="1447"/>
    <cellStyle name="Link Units (1)" xfId="1448"/>
    <cellStyle name="Link Units (2)" xfId="1449"/>
    <cellStyle name="Linked Cell" xfId="1450"/>
    <cellStyle name="Linked Cells" xfId="1451"/>
    <cellStyle name="Migliaia (0)_NEGS" xfId="1452"/>
    <cellStyle name="Migliaia_NEGS" xfId="1453"/>
    <cellStyle name="Millares [0]_FINAL-10" xfId="1454"/>
    <cellStyle name="Millares_balances y liquidaciones arriba del 20" xfId="1455"/>
    <cellStyle name="Milliers [0]_!!!GO" xfId="1456"/>
    <cellStyle name="Milliers_!!!GO" xfId="1457"/>
    <cellStyle name="MLComma0" xfId="1458"/>
    <cellStyle name="MLHeaderSection" xfId="1459"/>
    <cellStyle name="MLMultiple0" xfId="1460"/>
    <cellStyle name="mnb" xfId="1461"/>
    <cellStyle name="Moneda [0]_FINAL-10" xfId="1462"/>
    <cellStyle name="Moneda_FINAL-10" xfId="1463"/>
    <cellStyle name="Monetaire [0]_!!!GO" xfId="1464"/>
    <cellStyle name="Monétaire [0]_RESULTS" xfId="1465"/>
    <cellStyle name="Monetaire_!!!GO" xfId="1466"/>
    <cellStyle name="Monétaire_RESULTS" xfId="1467"/>
    <cellStyle name="Monetario" xfId="1468"/>
    <cellStyle name="Monetario0" xfId="1469"/>
    <cellStyle name="Multiple" xfId="1470"/>
    <cellStyle name="Multiple0" xfId="1471"/>
    <cellStyle name="Multiple1" xfId="1472"/>
    <cellStyle name="MultipleBelow" xfId="1473"/>
    <cellStyle name="namber" xfId="1474"/>
    <cellStyle name="Needs Work" xfId="1475"/>
    <cellStyle name="Neutral" xfId="1476"/>
    <cellStyle name="Norma11l" xfId="1477"/>
    <cellStyle name="normal" xfId="1478"/>
    <cellStyle name="Normal - Style1" xfId="1479"/>
    <cellStyle name="normal 10" xfId="1480"/>
    <cellStyle name="Normal 2" xfId="1481"/>
    <cellStyle name="Normal 2 2" xfId="1482"/>
    <cellStyle name="Normal 2 3" xfId="1483"/>
    <cellStyle name="normal 3" xfId="1484"/>
    <cellStyle name="normal 4" xfId="1485"/>
    <cellStyle name="normal 5" xfId="1486"/>
    <cellStyle name="normal 6" xfId="1487"/>
    <cellStyle name="normal 7" xfId="1488"/>
    <cellStyle name="normal 8" xfId="1489"/>
    <cellStyle name="normal 9" xfId="1490"/>
    <cellStyle name="Normal." xfId="1491"/>
    <cellStyle name="Normal_!!!GO" xfId="1492"/>
    <cellStyle name="Normal1" xfId="1493"/>
    <cellStyle name="Normal2" xfId="1494"/>
    <cellStyle name="Normale_NEGS" xfId="1495"/>
    <cellStyle name="NormalGB" xfId="1496"/>
    <cellStyle name="Normalny_24. 02. 97." xfId="1497"/>
    <cellStyle name="normбlnм_laroux" xfId="1498"/>
    <cellStyle name="Note" xfId="1499"/>
    <cellStyle name="number" xfId="1500"/>
    <cellStyle name="Ôčíŕíńîâűé [0]_(ňŕá 3č)" xfId="1501"/>
    <cellStyle name="Ôčíŕíńîâűé_(ňŕá 3č)" xfId="1502"/>
    <cellStyle name="Oeiainiaue [0]_?anoiau" xfId="1503"/>
    <cellStyle name="Oeiainiaue_?anoiau" xfId="1504"/>
    <cellStyle name="Option" xfId="1505"/>
    <cellStyle name="Ouny?e [0]_?anoiau" xfId="1506"/>
    <cellStyle name="Ouny?e_?anoiau" xfId="1507"/>
    <cellStyle name="Òûñÿ÷è [0]_cogs" xfId="1508"/>
    <cellStyle name="Òûñÿ÷è_cogs" xfId="1509"/>
    <cellStyle name="Output" xfId="1510"/>
    <cellStyle name="Paaotsikko" xfId="1511"/>
    <cellStyle name="Page Number" xfId="1512"/>
    <cellStyle name="PageHeading" xfId="1513"/>
    <cellStyle name="PageSubtitle" xfId="1514"/>
    <cellStyle name="PageTitle" xfId="1515"/>
    <cellStyle name="pb_page_heading_LS" xfId="1516"/>
    <cellStyle name="per.style" xfId="1517"/>
    <cellStyle name="Percent [0]" xfId="1518"/>
    <cellStyle name="Percent [00]" xfId="1519"/>
    <cellStyle name="Percent [2]" xfId="1520"/>
    <cellStyle name="Percent_#6 Temps &amp; Contractors" xfId="1521"/>
    <cellStyle name="Percent0" xfId="1522"/>
    <cellStyle name="Percent1" xfId="1523"/>
    <cellStyle name="Piug" xfId="1524"/>
    <cellStyle name="Plug" xfId="1525"/>
    <cellStyle name="Porcentaje" xfId="1526"/>
    <cellStyle name="PrePop Currency (0)" xfId="1527"/>
    <cellStyle name="PrePop Currency (2)" xfId="1528"/>
    <cellStyle name="PrePop Units (0)" xfId="1529"/>
    <cellStyle name="PrePop Units (1)" xfId="1530"/>
    <cellStyle name="PrePop Units (2)" xfId="1531"/>
    <cellStyle name="Price_Body" xfId="1532"/>
    <cellStyle name="pricing" xfId="1533"/>
    <cellStyle name="prochrek" xfId="1534"/>
    <cellStyle name="Prosent_DS" xfId="1535"/>
    <cellStyle name="Protected" xfId="1536"/>
    <cellStyle name="PSChar" xfId="1537"/>
    <cellStyle name="PSDate" xfId="1538"/>
    <cellStyle name="PSDec" xfId="1539"/>
    <cellStyle name="PSHeading" xfId="1540"/>
    <cellStyle name="PSInt" xfId="1541"/>
    <cellStyle name="PSSpacer" xfId="1542"/>
    <cellStyle name="Punto" xfId="1543"/>
    <cellStyle name="Punto0" xfId="1544"/>
    <cellStyle name="Pддotsikko" xfId="1545"/>
    <cellStyle name="QTitle" xfId="1546"/>
    <cellStyle name="regstoresfromspecstores" xfId="1547"/>
    <cellStyle name="RevList" xfId="1548"/>
    <cellStyle name="Salomon Logo" xfId="1549"/>
    <cellStyle name="SAPBEXaggData" xfId="1550"/>
    <cellStyle name="SAPBEXaggDataEmph" xfId="1551"/>
    <cellStyle name="SAPBEXaggItem" xfId="1552"/>
    <cellStyle name="SAPBEXaggItemX" xfId="1553"/>
    <cellStyle name="SAPBEXchaText" xfId="1554"/>
    <cellStyle name="SAPBEXexcBad7" xfId="1555"/>
    <cellStyle name="SAPBEXexcBad8" xfId="1556"/>
    <cellStyle name="SAPBEXexcBad9" xfId="1557"/>
    <cellStyle name="SAPBEXexcCritical4" xfId="1558"/>
    <cellStyle name="SAPBEXexcCritical5" xfId="1559"/>
    <cellStyle name="SAPBEXexcCritical6" xfId="1560"/>
    <cellStyle name="SAPBEXexcGood1" xfId="1561"/>
    <cellStyle name="SAPBEXexcGood2" xfId="1562"/>
    <cellStyle name="SAPBEXexcGood3" xfId="1563"/>
    <cellStyle name="SAPBEXfilterDrill" xfId="1564"/>
    <cellStyle name="SAPBEXfilterItem" xfId="1565"/>
    <cellStyle name="SAPBEXfilterText" xfId="1566"/>
    <cellStyle name="SAPBEXformats" xfId="1567"/>
    <cellStyle name="SAPBEXheaderItem" xfId="1568"/>
    <cellStyle name="SAPBEXheaderText" xfId="1569"/>
    <cellStyle name="SAPBEXHLevel0" xfId="1570"/>
    <cellStyle name="SAPBEXHLevel0X" xfId="1571"/>
    <cellStyle name="SAPBEXHLevel1" xfId="1572"/>
    <cellStyle name="SAPBEXHLevel1X" xfId="1573"/>
    <cellStyle name="SAPBEXHLevel2" xfId="1574"/>
    <cellStyle name="SAPBEXHLevel2X" xfId="1575"/>
    <cellStyle name="SAPBEXHLevel3" xfId="1576"/>
    <cellStyle name="SAPBEXHLevel3X" xfId="1577"/>
    <cellStyle name="SAPBEXinputData" xfId="1578"/>
    <cellStyle name="SAPBEXresData" xfId="1579"/>
    <cellStyle name="SAPBEXresDataEmph" xfId="1580"/>
    <cellStyle name="SAPBEXresItem" xfId="1581"/>
    <cellStyle name="SAPBEXresItemX" xfId="1582"/>
    <cellStyle name="SAPBEXstdData" xfId="1583"/>
    <cellStyle name="SAPBEXstdDataEmph" xfId="1584"/>
    <cellStyle name="SAPBEXstdItem" xfId="1585"/>
    <cellStyle name="SAPBEXstdItemX" xfId="1586"/>
    <cellStyle name="SAPBEXtitle" xfId="1587"/>
    <cellStyle name="SAPBEXundefined" xfId="1588"/>
    <cellStyle name="sbt2" xfId="1589"/>
    <cellStyle name="SHADEDSTORES" xfId="1590"/>
    <cellStyle name="specstores" xfId="1591"/>
    <cellStyle name="st1" xfId="1592"/>
    <cellStyle name="Standard_NEGS" xfId="1593"/>
    <cellStyle name="Style 1" xfId="1594"/>
    <cellStyle name="styleColumnTitles" xfId="1595"/>
    <cellStyle name="styleDateRange" xfId="1596"/>
    <cellStyle name="styleHidden" xfId="1597"/>
    <cellStyle name="styleNormal" xfId="1598"/>
    <cellStyle name="styleSeriesAttributes" xfId="1599"/>
    <cellStyle name="styleSeriesData" xfId="1600"/>
    <cellStyle name="styleSeriesDataForecast" xfId="1601"/>
    <cellStyle name="styleSeriesDataForecastNA" xfId="1602"/>
    <cellStyle name="styleSeriesDataNA" xfId="1603"/>
    <cellStyle name="SubHead" xfId="1604"/>
    <cellStyle name="subt1" xfId="1605"/>
    <cellStyle name="Subtotal" xfId="1606"/>
    <cellStyle name="Table Head" xfId="1607"/>
    <cellStyle name="Table Head Aligned" xfId="1608"/>
    <cellStyle name="Table Head Blue" xfId="1609"/>
    <cellStyle name="Table Head Green" xfId="1610"/>
    <cellStyle name="Table Head_Val_Sum_Graph" xfId="1611"/>
    <cellStyle name="Table Heading" xfId="1612"/>
    <cellStyle name="Table Heading 2" xfId="1613"/>
    <cellStyle name="Table Heading_46EP.2012(v0.1)" xfId="1614"/>
    <cellStyle name="Table Text" xfId="1615"/>
    <cellStyle name="Table Title" xfId="1616"/>
    <cellStyle name="Table Units" xfId="1617"/>
    <cellStyle name="Table_Header" xfId="1618"/>
    <cellStyle name="Text" xfId="1619"/>
    <cellStyle name="Text 1" xfId="1620"/>
    <cellStyle name="Text Head" xfId="1621"/>
    <cellStyle name="Text Head 1" xfId="1622"/>
    <cellStyle name="Text Indent A" xfId="1623"/>
    <cellStyle name="Text Indent B" xfId="1624"/>
    <cellStyle name="Text Indent C" xfId="1625"/>
    <cellStyle name="Title" xfId="1626"/>
    <cellStyle name="Title 4" xfId="1627"/>
    <cellStyle name="Total" xfId="1628"/>
    <cellStyle name="TotalCurrency" xfId="1629"/>
    <cellStyle name="Tusenskille [0]_DS" xfId="1630"/>
    <cellStyle name="Tusenskille_DS" xfId="1631"/>
    <cellStyle name="Underline_Single" xfId="1632"/>
    <cellStyle name="Unit" xfId="1633"/>
    <cellStyle name="Valiotsikko" xfId="1634"/>
    <cellStyle name="Valuta (0)_NEGS" xfId="1635"/>
    <cellStyle name="Valuta [0]_DS" xfId="1636"/>
    <cellStyle name="Valuta_DS" xfId="1637"/>
    <cellStyle name="Vдliotsikko" xfId="1638"/>
    <cellStyle name="Wahrung [0]_RESULTS" xfId="1639"/>
    <cellStyle name="Wahrung_RESULTS" xfId="1640"/>
    <cellStyle name="Warning Text" xfId="1641"/>
    <cellStyle name="year" xfId="1642"/>
    <cellStyle name="Акцент1 2" xfId="1643"/>
    <cellStyle name="Акцент1 2 2" xfId="1644"/>
    <cellStyle name="Акцент1 3" xfId="1645"/>
    <cellStyle name="Акцент1 3 2" xfId="1646"/>
    <cellStyle name="Акцент1 4" xfId="1647"/>
    <cellStyle name="Акцент1 4 2" xfId="1648"/>
    <cellStyle name="Акцент1 5" xfId="1649"/>
    <cellStyle name="Акцент1 5 2" xfId="1650"/>
    <cellStyle name="Акцент1 6" xfId="1651"/>
    <cellStyle name="Акцент1 6 2" xfId="1652"/>
    <cellStyle name="Акцент1 7" xfId="1653"/>
    <cellStyle name="Акцент1 7 2" xfId="1654"/>
    <cellStyle name="Акцент1 8" xfId="1655"/>
    <cellStyle name="Акцент1 8 2" xfId="1656"/>
    <cellStyle name="Акцент1 9" xfId="1657"/>
    <cellStyle name="Акцент1 9 2" xfId="1658"/>
    <cellStyle name="Акцент2 2" xfId="1659"/>
    <cellStyle name="Акцент2 2 2" xfId="1660"/>
    <cellStyle name="Акцент2 3" xfId="1661"/>
    <cellStyle name="Акцент2 3 2" xfId="1662"/>
    <cellStyle name="Акцент2 4" xfId="1663"/>
    <cellStyle name="Акцент2 4 2" xfId="1664"/>
    <cellStyle name="Акцент2 5" xfId="1665"/>
    <cellStyle name="Акцент2 5 2" xfId="1666"/>
    <cellStyle name="Акцент2 6" xfId="1667"/>
    <cellStyle name="Акцент2 6 2" xfId="1668"/>
    <cellStyle name="Акцент2 7" xfId="1669"/>
    <cellStyle name="Акцент2 7 2" xfId="1670"/>
    <cellStyle name="Акцент2 8" xfId="1671"/>
    <cellStyle name="Акцент2 8 2" xfId="1672"/>
    <cellStyle name="Акцент2 9" xfId="1673"/>
    <cellStyle name="Акцент2 9 2" xfId="1674"/>
    <cellStyle name="Акцент3 2" xfId="1675"/>
    <cellStyle name="Акцент3 2 2" xfId="1676"/>
    <cellStyle name="Акцент3 3" xfId="1677"/>
    <cellStyle name="Акцент3 3 2" xfId="1678"/>
    <cellStyle name="Акцент3 4" xfId="1679"/>
    <cellStyle name="Акцент3 4 2" xfId="1680"/>
    <cellStyle name="Акцент3 5" xfId="1681"/>
    <cellStyle name="Акцент3 5 2" xfId="1682"/>
    <cellStyle name="Акцент3 6" xfId="1683"/>
    <cellStyle name="Акцент3 6 2" xfId="1684"/>
    <cellStyle name="Акцент3 7" xfId="1685"/>
    <cellStyle name="Акцент3 7 2" xfId="1686"/>
    <cellStyle name="Акцент3 8" xfId="1687"/>
    <cellStyle name="Акцент3 8 2" xfId="1688"/>
    <cellStyle name="Акцент3 9" xfId="1689"/>
    <cellStyle name="Акцент3 9 2" xfId="1690"/>
    <cellStyle name="Акцент4 2" xfId="1691"/>
    <cellStyle name="Акцент4 2 2" xfId="1692"/>
    <cellStyle name="Акцент4 3" xfId="1693"/>
    <cellStyle name="Акцент4 3 2" xfId="1694"/>
    <cellStyle name="Акцент4 4" xfId="1695"/>
    <cellStyle name="Акцент4 4 2" xfId="1696"/>
    <cellStyle name="Акцент4 5" xfId="1697"/>
    <cellStyle name="Акцент4 5 2" xfId="1698"/>
    <cellStyle name="Акцент4 6" xfId="1699"/>
    <cellStyle name="Акцент4 6 2" xfId="1700"/>
    <cellStyle name="Акцент4 7" xfId="1701"/>
    <cellStyle name="Акцент4 7 2" xfId="1702"/>
    <cellStyle name="Акцент4 8" xfId="1703"/>
    <cellStyle name="Акцент4 8 2" xfId="1704"/>
    <cellStyle name="Акцент4 9" xfId="1705"/>
    <cellStyle name="Акцент4 9 2" xfId="1706"/>
    <cellStyle name="Акцент5 2" xfId="1707"/>
    <cellStyle name="Акцент5 2 2" xfId="1708"/>
    <cellStyle name="Акцент5 3" xfId="1709"/>
    <cellStyle name="Акцент5 3 2" xfId="1710"/>
    <cellStyle name="Акцент5 4" xfId="1711"/>
    <cellStyle name="Акцент5 4 2" xfId="1712"/>
    <cellStyle name="Акцент5 5" xfId="1713"/>
    <cellStyle name="Акцент5 5 2" xfId="1714"/>
    <cellStyle name="Акцент5 6" xfId="1715"/>
    <cellStyle name="Акцент5 6 2" xfId="1716"/>
    <cellStyle name="Акцент5 7" xfId="1717"/>
    <cellStyle name="Акцент5 7 2" xfId="1718"/>
    <cellStyle name="Акцент5 8" xfId="1719"/>
    <cellStyle name="Акцент5 8 2" xfId="1720"/>
    <cellStyle name="Акцент5 9" xfId="1721"/>
    <cellStyle name="Акцент5 9 2" xfId="1722"/>
    <cellStyle name="Акцент6 2" xfId="1723"/>
    <cellStyle name="Акцент6 2 2" xfId="1724"/>
    <cellStyle name="Акцент6 3" xfId="1725"/>
    <cellStyle name="Акцент6 3 2" xfId="1726"/>
    <cellStyle name="Акцент6 4" xfId="1727"/>
    <cellStyle name="Акцент6 4 2" xfId="1728"/>
    <cellStyle name="Акцент6 5" xfId="1729"/>
    <cellStyle name="Акцент6 5 2" xfId="1730"/>
    <cellStyle name="Акцент6 6" xfId="1731"/>
    <cellStyle name="Акцент6 6 2" xfId="1732"/>
    <cellStyle name="Акцент6 7" xfId="1733"/>
    <cellStyle name="Акцент6 7 2" xfId="1734"/>
    <cellStyle name="Акцент6 8" xfId="1735"/>
    <cellStyle name="Акцент6 8 2" xfId="1736"/>
    <cellStyle name="Акцент6 9" xfId="1737"/>
    <cellStyle name="Акцент6 9 2" xfId="1738"/>
    <cellStyle name="Беззащитный" xfId="1739"/>
    <cellStyle name="вагоны" xfId="1740"/>
    <cellStyle name="Ввод  10" xfId="1741"/>
    <cellStyle name="Ввод  2" xfId="1742"/>
    <cellStyle name="Ввод  2 2" xfId="1743"/>
    <cellStyle name="Ввод  2_46EE.2011(v1.0)" xfId="1744"/>
    <cellStyle name="Ввод  3" xfId="1745"/>
    <cellStyle name="Ввод  3 2" xfId="1746"/>
    <cellStyle name="Ввод  3_46EE.2011(v1.0)" xfId="1747"/>
    <cellStyle name="Ввод  4" xfId="1748"/>
    <cellStyle name="Ввод  4 2" xfId="1749"/>
    <cellStyle name="Ввод  4_46EE.2011(v1.0)" xfId="1750"/>
    <cellStyle name="Ввод  5" xfId="1751"/>
    <cellStyle name="Ввод  5 2" xfId="1752"/>
    <cellStyle name="Ввод  5_46EE.2011(v1.0)" xfId="1753"/>
    <cellStyle name="Ввод  6" xfId="1754"/>
    <cellStyle name="Ввод  6 2" xfId="1755"/>
    <cellStyle name="Ввод  6_46EE.2011(v1.0)" xfId="1756"/>
    <cellStyle name="Ввод  7" xfId="1757"/>
    <cellStyle name="Ввод  7 2" xfId="1758"/>
    <cellStyle name="Ввод  7_46EE.2011(v1.0)" xfId="1759"/>
    <cellStyle name="Ввод  8" xfId="1760"/>
    <cellStyle name="Ввод  8 2" xfId="1761"/>
    <cellStyle name="Ввод  8_46EE.2011(v1.0)" xfId="1762"/>
    <cellStyle name="Ввод  9" xfId="1763"/>
    <cellStyle name="Ввод  9 2" xfId="1764"/>
    <cellStyle name="Ввод  9_46EE.2011(v1.0)" xfId="1765"/>
    <cellStyle name="Верт. заголовок" xfId="1766"/>
    <cellStyle name="Вес_продукта" xfId="1767"/>
    <cellStyle name="Вывод 2" xfId="1768"/>
    <cellStyle name="Вывод 2 2" xfId="1769"/>
    <cellStyle name="Вывод 2_46EE.2011(v1.0)" xfId="1770"/>
    <cellStyle name="Вывод 3" xfId="1771"/>
    <cellStyle name="Вывод 3 2" xfId="1772"/>
    <cellStyle name="Вывод 3_46EE.2011(v1.0)" xfId="1773"/>
    <cellStyle name="Вывод 4" xfId="1774"/>
    <cellStyle name="Вывод 4 2" xfId="1775"/>
    <cellStyle name="Вывод 4_46EE.2011(v1.0)" xfId="1776"/>
    <cellStyle name="Вывод 5" xfId="1777"/>
    <cellStyle name="Вывод 5 2" xfId="1778"/>
    <cellStyle name="Вывод 5_46EE.2011(v1.0)" xfId="1779"/>
    <cellStyle name="Вывод 6" xfId="1780"/>
    <cellStyle name="Вывод 6 2" xfId="1781"/>
    <cellStyle name="Вывод 6_46EE.2011(v1.0)" xfId="1782"/>
    <cellStyle name="Вывод 7" xfId="1783"/>
    <cellStyle name="Вывод 7 2" xfId="1784"/>
    <cellStyle name="Вывод 7_46EE.2011(v1.0)" xfId="1785"/>
    <cellStyle name="Вывод 8" xfId="1786"/>
    <cellStyle name="Вывод 8 2" xfId="1787"/>
    <cellStyle name="Вывод 8_46EE.2011(v1.0)" xfId="1788"/>
    <cellStyle name="Вывод 9" xfId="1789"/>
    <cellStyle name="Вывод 9 2" xfId="1790"/>
    <cellStyle name="Вывод 9_46EE.2011(v1.0)" xfId="1791"/>
    <cellStyle name="Вычисление 10" xfId="1792"/>
    <cellStyle name="Вычисление 2" xfId="1793"/>
    <cellStyle name="Вычисление 2 2" xfId="1794"/>
    <cellStyle name="Вычисление 2_46EE.2011(v1.0)" xfId="1795"/>
    <cellStyle name="Вычисление 3" xfId="1796"/>
    <cellStyle name="Вычисление 3 2" xfId="1797"/>
    <cellStyle name="Вычисление 3_46EE.2011(v1.0)" xfId="1798"/>
    <cellStyle name="Вычисление 4" xfId="1799"/>
    <cellStyle name="Вычисление 4 2" xfId="1800"/>
    <cellStyle name="Вычисление 4_46EE.2011(v1.0)" xfId="1801"/>
    <cellStyle name="Вычисление 5" xfId="1802"/>
    <cellStyle name="Вычисление 5 2" xfId="1803"/>
    <cellStyle name="Вычисление 5_46EE.2011(v1.0)" xfId="1804"/>
    <cellStyle name="Вычисление 6" xfId="1805"/>
    <cellStyle name="Вычисление 6 2" xfId="1806"/>
    <cellStyle name="Вычисление 6_46EE.2011(v1.0)" xfId="1807"/>
    <cellStyle name="Вычисление 7" xfId="1808"/>
    <cellStyle name="Вычисление 7 2" xfId="1809"/>
    <cellStyle name="Вычисление 7_46EE.2011(v1.0)" xfId="1810"/>
    <cellStyle name="Вычисление 8" xfId="1811"/>
    <cellStyle name="Вычисление 8 2" xfId="1812"/>
    <cellStyle name="Вычисление 8_46EE.2011(v1.0)" xfId="1813"/>
    <cellStyle name="Вычисление 9" xfId="1814"/>
    <cellStyle name="Вычисление 9 2" xfId="1815"/>
    <cellStyle name="Вычисление 9_46EE.2011(v1.0)" xfId="1816"/>
    <cellStyle name="Гиперссылка" xfId="3" builtinId="8"/>
    <cellStyle name="Гиперссылка 2" xfId="1817"/>
    <cellStyle name="Гиперссылка 2 2" xfId="1818"/>
    <cellStyle name="Гиперссылка 2 2 2" xfId="1819"/>
    <cellStyle name="Гиперссылка 2 3" xfId="1820"/>
    <cellStyle name="Гиперссылка 3" xfId="1821"/>
    <cellStyle name="Гиперссылка 4" xfId="1822"/>
    <cellStyle name="Гиперссылка 4 6" xfId="1823"/>
    <cellStyle name="Гиперссылка 5" xfId="1824"/>
    <cellStyle name="Гиперссылка 6" xfId="1825"/>
    <cellStyle name="Группа" xfId="1826"/>
    <cellStyle name="Группа 0" xfId="1827"/>
    <cellStyle name="Группа 1" xfId="1828"/>
    <cellStyle name="Группа 2" xfId="1829"/>
    <cellStyle name="Группа 3" xfId="1830"/>
    <cellStyle name="Группа 4" xfId="1831"/>
    <cellStyle name="Группа 5" xfId="1832"/>
    <cellStyle name="Группа 6" xfId="1833"/>
    <cellStyle name="Группа 7" xfId="1834"/>
    <cellStyle name="Группа 8" xfId="1835"/>
    <cellStyle name="Группа_additional slides_04.12.03 _1" xfId="1836"/>
    <cellStyle name="ДАТА" xfId="1837"/>
    <cellStyle name="ДАТА 2" xfId="1838"/>
    <cellStyle name="ДАТА 3" xfId="1839"/>
    <cellStyle name="ДАТА 4" xfId="1840"/>
    <cellStyle name="ДАТА 5" xfId="1841"/>
    <cellStyle name="ДАТА 6" xfId="1842"/>
    <cellStyle name="ДАТА 7" xfId="1843"/>
    <cellStyle name="ДАТА 8" xfId="1844"/>
    <cellStyle name="ДАТА 9" xfId="1845"/>
    <cellStyle name="Дата UTL" xfId="1846"/>
    <cellStyle name="ДАТА_1" xfId="1847"/>
    <cellStyle name="Денежный [0] 2" xfId="1848"/>
    <cellStyle name="Денежный [0] 2 2" xfId="1849"/>
    <cellStyle name="Денежный [0] 3" xfId="1850"/>
    <cellStyle name="Денежный [0] 3 2" xfId="1851"/>
    <cellStyle name="Денежный [0] 4" xfId="1852"/>
    <cellStyle name="Денежный 2" xfId="1853"/>
    <cellStyle name="Денежный 2 2" xfId="1854"/>
    <cellStyle name="Денежный 2_INDEX.STATION.2012(v1.0)_" xfId="1855"/>
    <cellStyle name="Денежный 3" xfId="1856"/>
    <cellStyle name="Денежный 4" xfId="1857"/>
    <cellStyle name="Заголовок" xfId="1858"/>
    <cellStyle name="Заголовок 1 2" xfId="1859"/>
    <cellStyle name="Заголовок 1 2 2" xfId="1860"/>
    <cellStyle name="Заголовок 1 2_46EE.2011(v1.0)" xfId="1861"/>
    <cellStyle name="Заголовок 1 3" xfId="1862"/>
    <cellStyle name="Заголовок 1 3 2" xfId="1863"/>
    <cellStyle name="Заголовок 1 3_46EE.2011(v1.0)" xfId="1864"/>
    <cellStyle name="Заголовок 1 4" xfId="1865"/>
    <cellStyle name="Заголовок 1 4 2" xfId="1866"/>
    <cellStyle name="Заголовок 1 4_46EE.2011(v1.0)" xfId="1867"/>
    <cellStyle name="Заголовок 1 5" xfId="1868"/>
    <cellStyle name="Заголовок 1 5 2" xfId="1869"/>
    <cellStyle name="Заголовок 1 5_46EE.2011(v1.0)" xfId="1870"/>
    <cellStyle name="Заголовок 1 6" xfId="1871"/>
    <cellStyle name="Заголовок 1 6 2" xfId="1872"/>
    <cellStyle name="Заголовок 1 6_46EE.2011(v1.0)" xfId="1873"/>
    <cellStyle name="Заголовок 1 7" xfId="1874"/>
    <cellStyle name="Заголовок 1 7 2" xfId="1875"/>
    <cellStyle name="Заголовок 1 7_46EE.2011(v1.0)" xfId="1876"/>
    <cellStyle name="Заголовок 1 8" xfId="1877"/>
    <cellStyle name="Заголовок 1 8 2" xfId="1878"/>
    <cellStyle name="Заголовок 1 8_46EE.2011(v1.0)" xfId="1879"/>
    <cellStyle name="Заголовок 1 9" xfId="1880"/>
    <cellStyle name="Заголовок 1 9 2" xfId="1881"/>
    <cellStyle name="Заголовок 1 9_46EE.2011(v1.0)" xfId="1882"/>
    <cellStyle name="Заголовок 2 2" xfId="1883"/>
    <cellStyle name="Заголовок 2 2 2" xfId="1884"/>
    <cellStyle name="Заголовок 2 2_46EE.2011(v1.0)" xfId="1885"/>
    <cellStyle name="Заголовок 2 3" xfId="1886"/>
    <cellStyle name="Заголовок 2 3 2" xfId="1887"/>
    <cellStyle name="Заголовок 2 3_46EE.2011(v1.0)" xfId="1888"/>
    <cellStyle name="Заголовок 2 4" xfId="1889"/>
    <cellStyle name="Заголовок 2 4 2" xfId="1890"/>
    <cellStyle name="Заголовок 2 4_46EE.2011(v1.0)" xfId="1891"/>
    <cellStyle name="Заголовок 2 5" xfId="1892"/>
    <cellStyle name="Заголовок 2 5 2" xfId="1893"/>
    <cellStyle name="Заголовок 2 5_46EE.2011(v1.0)" xfId="1894"/>
    <cellStyle name="Заголовок 2 6" xfId="1895"/>
    <cellStyle name="Заголовок 2 6 2" xfId="1896"/>
    <cellStyle name="Заголовок 2 6_46EE.2011(v1.0)" xfId="1897"/>
    <cellStyle name="Заголовок 2 7" xfId="1898"/>
    <cellStyle name="Заголовок 2 7 2" xfId="1899"/>
    <cellStyle name="Заголовок 2 7_46EE.2011(v1.0)" xfId="1900"/>
    <cellStyle name="Заголовок 2 8" xfId="1901"/>
    <cellStyle name="Заголовок 2 8 2" xfId="1902"/>
    <cellStyle name="Заголовок 2 8_46EE.2011(v1.0)" xfId="1903"/>
    <cellStyle name="Заголовок 2 9" xfId="1904"/>
    <cellStyle name="Заголовок 2 9 2" xfId="1905"/>
    <cellStyle name="Заголовок 2 9_46EE.2011(v1.0)" xfId="1906"/>
    <cellStyle name="Заголовок 3 2" xfId="1907"/>
    <cellStyle name="Заголовок 3 2 2" xfId="1908"/>
    <cellStyle name="Заголовок 3 2_46EE.2011(v1.0)" xfId="1909"/>
    <cellStyle name="Заголовок 3 3" xfId="1910"/>
    <cellStyle name="Заголовок 3 3 2" xfId="1911"/>
    <cellStyle name="Заголовок 3 3_46EE.2011(v1.0)" xfId="1912"/>
    <cellStyle name="Заголовок 3 4" xfId="1913"/>
    <cellStyle name="Заголовок 3 4 2" xfId="1914"/>
    <cellStyle name="Заголовок 3 4_46EE.2011(v1.0)" xfId="1915"/>
    <cellStyle name="Заголовок 3 5" xfId="1916"/>
    <cellStyle name="Заголовок 3 5 2" xfId="1917"/>
    <cellStyle name="Заголовок 3 5_46EE.2011(v1.0)" xfId="1918"/>
    <cellStyle name="Заголовок 3 6" xfId="1919"/>
    <cellStyle name="Заголовок 3 6 2" xfId="1920"/>
    <cellStyle name="Заголовок 3 6_46EE.2011(v1.0)" xfId="1921"/>
    <cellStyle name="Заголовок 3 7" xfId="1922"/>
    <cellStyle name="Заголовок 3 7 2" xfId="1923"/>
    <cellStyle name="Заголовок 3 7_46EE.2011(v1.0)" xfId="1924"/>
    <cellStyle name="Заголовок 3 8" xfId="1925"/>
    <cellStyle name="Заголовок 3 8 2" xfId="1926"/>
    <cellStyle name="Заголовок 3 8_46EE.2011(v1.0)" xfId="1927"/>
    <cellStyle name="Заголовок 3 9" xfId="1928"/>
    <cellStyle name="Заголовок 3 9 2" xfId="1929"/>
    <cellStyle name="Заголовок 3 9_46EE.2011(v1.0)" xfId="1930"/>
    <cellStyle name="Заголовок 4 2" xfId="1931"/>
    <cellStyle name="Заголовок 4 2 2" xfId="1932"/>
    <cellStyle name="Заголовок 4 3" xfId="1933"/>
    <cellStyle name="Заголовок 4 3 2" xfId="1934"/>
    <cellStyle name="Заголовок 4 4" xfId="1935"/>
    <cellStyle name="Заголовок 4 4 2" xfId="1936"/>
    <cellStyle name="Заголовок 4 5" xfId="1937"/>
    <cellStyle name="Заголовок 4 5 2" xfId="1938"/>
    <cellStyle name="Заголовок 4 6" xfId="1939"/>
    <cellStyle name="Заголовок 4 6 2" xfId="1940"/>
    <cellStyle name="Заголовок 4 7" xfId="1941"/>
    <cellStyle name="Заголовок 4 7 2" xfId="1942"/>
    <cellStyle name="Заголовок 4 8" xfId="1943"/>
    <cellStyle name="Заголовок 4 8 2" xfId="1944"/>
    <cellStyle name="Заголовок 4 9" xfId="1945"/>
    <cellStyle name="Заголовок 4 9 2" xfId="1946"/>
    <cellStyle name="ЗАГОЛОВОК1" xfId="1947"/>
    <cellStyle name="ЗАГОЛОВОК2" xfId="1948"/>
    <cellStyle name="ЗаголовокСтолбца" xfId="1949"/>
    <cellStyle name="Защитный" xfId="1950"/>
    <cellStyle name="Значение" xfId="1951"/>
    <cellStyle name="Зоголовок" xfId="1952"/>
    <cellStyle name="Итог 2" xfId="1953"/>
    <cellStyle name="Итог 2 2" xfId="1954"/>
    <cellStyle name="Итог 2_46EE.2011(v1.0)" xfId="1955"/>
    <cellStyle name="Итог 3" xfId="1956"/>
    <cellStyle name="Итог 3 2" xfId="1957"/>
    <cellStyle name="Итог 3_46EE.2011(v1.0)" xfId="1958"/>
    <cellStyle name="Итог 4" xfId="1959"/>
    <cellStyle name="Итог 4 2" xfId="1960"/>
    <cellStyle name="Итог 4_46EE.2011(v1.0)" xfId="1961"/>
    <cellStyle name="Итог 5" xfId="1962"/>
    <cellStyle name="Итог 5 2" xfId="1963"/>
    <cellStyle name="Итог 5_46EE.2011(v1.0)" xfId="1964"/>
    <cellStyle name="Итог 6" xfId="1965"/>
    <cellStyle name="Итог 6 2" xfId="1966"/>
    <cellStyle name="Итог 6_46EE.2011(v1.0)" xfId="1967"/>
    <cellStyle name="Итог 7" xfId="1968"/>
    <cellStyle name="Итог 7 2" xfId="1969"/>
    <cellStyle name="Итог 7_46EE.2011(v1.0)" xfId="1970"/>
    <cellStyle name="Итог 8" xfId="1971"/>
    <cellStyle name="Итог 8 2" xfId="1972"/>
    <cellStyle name="Итог 8_46EE.2011(v1.0)" xfId="1973"/>
    <cellStyle name="Итог 9" xfId="1974"/>
    <cellStyle name="Итог 9 2" xfId="1975"/>
    <cellStyle name="Итог 9_46EE.2011(v1.0)" xfId="1976"/>
    <cellStyle name="Итого" xfId="1977"/>
    <cellStyle name="ИТОГОВЫЙ" xfId="1978"/>
    <cellStyle name="ИТОГОВЫЙ 2" xfId="1979"/>
    <cellStyle name="ИТОГОВЫЙ 3" xfId="1980"/>
    <cellStyle name="ИТОГОВЫЙ 4" xfId="1981"/>
    <cellStyle name="ИТОГОВЫЙ 5" xfId="1982"/>
    <cellStyle name="ИТОГОВЫЙ 6" xfId="1983"/>
    <cellStyle name="ИТОГОВЫЙ 7" xfId="1984"/>
    <cellStyle name="ИТОГОВЫЙ 8" xfId="1985"/>
    <cellStyle name="ИТОГОВЫЙ 9" xfId="1986"/>
    <cellStyle name="ИТОГОВЫЙ_1" xfId="1987"/>
    <cellStyle name="Контрольная ячейка 2" xfId="1988"/>
    <cellStyle name="Контрольная ячейка 2 2" xfId="1989"/>
    <cellStyle name="Контрольная ячейка 2_46EE.2011(v1.0)" xfId="1990"/>
    <cellStyle name="Контрольная ячейка 3" xfId="1991"/>
    <cellStyle name="Контрольная ячейка 3 2" xfId="1992"/>
    <cellStyle name="Контрольная ячейка 3_46EE.2011(v1.0)" xfId="1993"/>
    <cellStyle name="Контрольная ячейка 4" xfId="1994"/>
    <cellStyle name="Контрольная ячейка 4 2" xfId="1995"/>
    <cellStyle name="Контрольная ячейка 4_46EE.2011(v1.0)" xfId="1996"/>
    <cellStyle name="Контрольная ячейка 5" xfId="1997"/>
    <cellStyle name="Контрольная ячейка 5 2" xfId="1998"/>
    <cellStyle name="Контрольная ячейка 5_46EE.2011(v1.0)" xfId="1999"/>
    <cellStyle name="Контрольная ячейка 6" xfId="2000"/>
    <cellStyle name="Контрольная ячейка 6 2" xfId="2001"/>
    <cellStyle name="Контрольная ячейка 6_46EE.2011(v1.0)" xfId="2002"/>
    <cellStyle name="Контрольная ячейка 7" xfId="2003"/>
    <cellStyle name="Контрольная ячейка 7 2" xfId="2004"/>
    <cellStyle name="Контрольная ячейка 7_46EE.2011(v1.0)" xfId="2005"/>
    <cellStyle name="Контрольная ячейка 8" xfId="2006"/>
    <cellStyle name="Контрольная ячейка 8 2" xfId="2007"/>
    <cellStyle name="Контрольная ячейка 8_46EE.2011(v1.0)" xfId="2008"/>
    <cellStyle name="Контрольная ячейка 9" xfId="2009"/>
    <cellStyle name="Контрольная ячейка 9 2" xfId="2010"/>
    <cellStyle name="Контрольная ячейка 9_46EE.2011(v1.0)" xfId="2011"/>
    <cellStyle name="Миша (бланки отчетности)" xfId="2012"/>
    <cellStyle name="Мои наименования показателей" xfId="2016"/>
    <cellStyle name="Мои наименования показателей 2" xfId="2017"/>
    <cellStyle name="Мои наименования показателей 2 2" xfId="2018"/>
    <cellStyle name="Мои наименования показателей 2 3" xfId="2019"/>
    <cellStyle name="Мои наименования показателей 2 4" xfId="2020"/>
    <cellStyle name="Мои наименования показателей 2 5" xfId="2021"/>
    <cellStyle name="Мои наименования показателей 2 6" xfId="2022"/>
    <cellStyle name="Мои наименования показателей 2 7" xfId="2023"/>
    <cellStyle name="Мои наименования показателей 2 8" xfId="2024"/>
    <cellStyle name="Мои наименования показателей 2 9" xfId="2025"/>
    <cellStyle name="Мои наименования показателей 2_1" xfId="2026"/>
    <cellStyle name="Мои наименования показателей 3" xfId="2027"/>
    <cellStyle name="Мои наименования показателей 3 2" xfId="2028"/>
    <cellStyle name="Мои наименования показателей 3 3" xfId="2029"/>
    <cellStyle name="Мои наименования показателей 3 4" xfId="2030"/>
    <cellStyle name="Мои наименования показателей 3 5" xfId="2031"/>
    <cellStyle name="Мои наименования показателей 3 6" xfId="2032"/>
    <cellStyle name="Мои наименования показателей 3 7" xfId="2033"/>
    <cellStyle name="Мои наименования показателей 3 8" xfId="2034"/>
    <cellStyle name="Мои наименования показателей 3 9" xfId="2035"/>
    <cellStyle name="Мои наименования показателей 3_1" xfId="2036"/>
    <cellStyle name="Мои наименования показателей 4" xfId="2037"/>
    <cellStyle name="Мои наименования показателей 4 2" xfId="2038"/>
    <cellStyle name="Мои наименования показателей 4 3" xfId="2039"/>
    <cellStyle name="Мои наименования показателей 4 4" xfId="2040"/>
    <cellStyle name="Мои наименования показателей 4 5" xfId="2041"/>
    <cellStyle name="Мои наименования показателей 4 6" xfId="2042"/>
    <cellStyle name="Мои наименования показателей 4 7" xfId="2043"/>
    <cellStyle name="Мои наименования показателей 4 8" xfId="2044"/>
    <cellStyle name="Мои наименования показателей 4 9" xfId="2045"/>
    <cellStyle name="Мои наименования показателей 4_1" xfId="2046"/>
    <cellStyle name="Мои наименования показателей 5" xfId="2047"/>
    <cellStyle name="Мои наименования показателей 5 2" xfId="2048"/>
    <cellStyle name="Мои наименования показателей 5 3" xfId="2049"/>
    <cellStyle name="Мои наименования показателей 5 4" xfId="2050"/>
    <cellStyle name="Мои наименования показателей 5 5" xfId="2051"/>
    <cellStyle name="Мои наименования показателей 5 6" xfId="2052"/>
    <cellStyle name="Мои наименования показателей 5 7" xfId="2053"/>
    <cellStyle name="Мои наименования показателей 5 8" xfId="2054"/>
    <cellStyle name="Мои наименования показателей 5 9" xfId="2055"/>
    <cellStyle name="Мои наименования показателей 5_1" xfId="2056"/>
    <cellStyle name="Мои наименования показателей 6" xfId="2057"/>
    <cellStyle name="Мои наименования показателей 6 2" xfId="2058"/>
    <cellStyle name="Мои наименования показателей 6 3" xfId="2059"/>
    <cellStyle name="Мои наименования показателей 6_46EE.2011(v1.0)" xfId="2060"/>
    <cellStyle name="Мои наименования показателей 7" xfId="2061"/>
    <cellStyle name="Мои наименования показателей 7 2" xfId="2062"/>
    <cellStyle name="Мои наименования показателей 7 3" xfId="2063"/>
    <cellStyle name="Мои наименования показателей 7_46EE.2011(v1.0)" xfId="2064"/>
    <cellStyle name="Мои наименования показателей 8" xfId="2065"/>
    <cellStyle name="Мои наименования показателей 8 2" xfId="2066"/>
    <cellStyle name="Мои наименования показателей 8 3" xfId="2067"/>
    <cellStyle name="Мои наименования показателей 8_46EE.2011(v1.0)" xfId="2068"/>
    <cellStyle name="Мои наименования показателей_46EE.2011" xfId="2069"/>
    <cellStyle name="Мой заголовок" xfId="2013"/>
    <cellStyle name="Мой заголовок листа" xfId="2014"/>
    <cellStyle name="Мой заголовок_Новая инструкция1_фст" xfId="2015"/>
    <cellStyle name="назв фил" xfId="2070"/>
    <cellStyle name="Название 2" xfId="2071"/>
    <cellStyle name="Название 2 2" xfId="2072"/>
    <cellStyle name="Название 3" xfId="2073"/>
    <cellStyle name="Название 3 2" xfId="2074"/>
    <cellStyle name="Название 4" xfId="2075"/>
    <cellStyle name="Название 4 2" xfId="2076"/>
    <cellStyle name="Название 5" xfId="2077"/>
    <cellStyle name="Название 5 2" xfId="2078"/>
    <cellStyle name="Название 6" xfId="2079"/>
    <cellStyle name="Название 6 2" xfId="2080"/>
    <cellStyle name="Название 7" xfId="2081"/>
    <cellStyle name="Название 7 2" xfId="2082"/>
    <cellStyle name="Название 8" xfId="2083"/>
    <cellStyle name="Название 8 2" xfId="2084"/>
    <cellStyle name="Название 9" xfId="2085"/>
    <cellStyle name="Название 9 2" xfId="2086"/>
    <cellStyle name="Невидимый" xfId="2087"/>
    <cellStyle name="Нейтральный 2" xfId="2088"/>
    <cellStyle name="Нейтральный 2 2" xfId="2089"/>
    <cellStyle name="Нейтральный 3" xfId="2090"/>
    <cellStyle name="Нейтральный 3 2" xfId="2091"/>
    <cellStyle name="Нейтральный 4" xfId="2092"/>
    <cellStyle name="Нейтральный 4 2" xfId="2093"/>
    <cellStyle name="Нейтральный 5" xfId="2094"/>
    <cellStyle name="Нейтральный 5 2" xfId="2095"/>
    <cellStyle name="Нейтральный 6" xfId="2096"/>
    <cellStyle name="Нейтральный 6 2" xfId="2097"/>
    <cellStyle name="Нейтральный 7" xfId="2098"/>
    <cellStyle name="Нейтральный 7 2" xfId="2099"/>
    <cellStyle name="Нейтральный 8" xfId="2100"/>
    <cellStyle name="Нейтральный 8 2" xfId="2101"/>
    <cellStyle name="Нейтральный 9" xfId="2102"/>
    <cellStyle name="Нейтральный 9 2" xfId="2103"/>
    <cellStyle name="Низ1" xfId="2104"/>
    <cellStyle name="Низ2" xfId="2105"/>
    <cellStyle name="Обычный" xfId="0" builtinId="0"/>
    <cellStyle name="Обычный 10" xfId="2106"/>
    <cellStyle name="Обычный 10 2" xfId="2107"/>
    <cellStyle name="Обычный 11" xfId="2108"/>
    <cellStyle name="Обычный 11 2" xfId="2109"/>
    <cellStyle name="Обычный 11 3" xfId="2110"/>
    <cellStyle name="Обычный 11_46EE.2011(v1.2)" xfId="2111"/>
    <cellStyle name="Обычный 12" xfId="2112"/>
    <cellStyle name="Обычный 12 2" xfId="2113"/>
    <cellStyle name="Обычный 12 3 2" xfId="2114"/>
    <cellStyle name="Обычный 13" xfId="2115"/>
    <cellStyle name="Обычный 14" xfId="2116"/>
    <cellStyle name="Обычный 15" xfId="2117"/>
    <cellStyle name="Обычный 16" xfId="2118"/>
    <cellStyle name="Обычный 17" xfId="2119"/>
    <cellStyle name="Обычный 18" xfId="2120"/>
    <cellStyle name="Обычный 19" xfId="2121"/>
    <cellStyle name="Обычный 2" xfId="1"/>
    <cellStyle name="Обычный 2 10" xfId="2122"/>
    <cellStyle name="Обычный 2 11" xfId="2123"/>
    <cellStyle name="Обычный 2 12" xfId="2449"/>
    <cellStyle name="Обычный 2 14" xfId="2124"/>
    <cellStyle name="Обычный 2 2" xfId="2125"/>
    <cellStyle name="Обычный 2 2 2" xfId="2126"/>
    <cellStyle name="Обычный 2 2 3" xfId="2127"/>
    <cellStyle name="Обычный 2 2 4" xfId="7"/>
    <cellStyle name="Обычный 2 2_46EE.2011(v1.0)" xfId="2128"/>
    <cellStyle name="Обычный 2 3" xfId="2129"/>
    <cellStyle name="Обычный 2 3 2" xfId="2130"/>
    <cellStyle name="Обычный 2 3 3" xfId="2131"/>
    <cellStyle name="Обычный 2 3_46EE.2011(v1.0)" xfId="2132"/>
    <cellStyle name="Обычный 2 4" xfId="2133"/>
    <cellStyle name="Обычный 2 4 2" xfId="2134"/>
    <cellStyle name="Обычный 2 4 3" xfId="2135"/>
    <cellStyle name="Обычный 2 4_46EE.2011(v1.0)" xfId="2136"/>
    <cellStyle name="Обычный 2 5" xfId="2137"/>
    <cellStyle name="Обычный 2 5 2" xfId="2138"/>
    <cellStyle name="Обычный 2 5 3" xfId="2139"/>
    <cellStyle name="Обычный 2 5_46EE.2011(v1.0)" xfId="2140"/>
    <cellStyle name="Обычный 2 6" xfId="2141"/>
    <cellStyle name="Обычный 2 6 2" xfId="2142"/>
    <cellStyle name="Обычный 2 6 3" xfId="2143"/>
    <cellStyle name="Обычный 2 6_46EE.2011(v1.0)" xfId="2144"/>
    <cellStyle name="Обычный 2 7" xfId="2145"/>
    <cellStyle name="Обычный 2 8" xfId="2146"/>
    <cellStyle name="Обычный 2 9" xfId="2147"/>
    <cellStyle name="Обычный 2 9 2" xfId="2148"/>
    <cellStyle name="Обычный 2 9 3" xfId="2149"/>
    <cellStyle name="Обычный 2 9 4" xfId="2150"/>
    <cellStyle name="Обычный 2_1" xfId="2151"/>
    <cellStyle name="Обычный 20" xfId="2152"/>
    <cellStyle name="Обычный 21" xfId="2153"/>
    <cellStyle name="Обычный 22" xfId="2154"/>
    <cellStyle name="Обычный 23" xfId="2155"/>
    <cellStyle name="Обычный 24" xfId="2156"/>
    <cellStyle name="Обычный 27" xfId="2157"/>
    <cellStyle name="Обычный 3" xfId="2158"/>
    <cellStyle name="Обычный 3 2" xfId="2159"/>
    <cellStyle name="Обычный 3 2 2" xfId="2160"/>
    <cellStyle name="Обычный 3 3" xfId="2161"/>
    <cellStyle name="Обычный 3 3 2" xfId="2162"/>
    <cellStyle name="Обычный 3 3 3" xfId="2163"/>
    <cellStyle name="Обычный 3 4" xfId="2164"/>
    <cellStyle name="Обычный 3 5" xfId="2165"/>
    <cellStyle name="Обычный 3 6" xfId="2166"/>
    <cellStyle name="Обычный 3 7" xfId="2167"/>
    <cellStyle name="Обычный 4" xfId="2168"/>
    <cellStyle name="Обычный 4 2" xfId="2169"/>
    <cellStyle name="Обычный 4 2 2" xfId="2170"/>
    <cellStyle name="Обычный 4 2_BALANCE.WARM.2011YEAR(v1.5)" xfId="2171"/>
    <cellStyle name="Обычный 4_ARMRAZR" xfId="2172"/>
    <cellStyle name="Обычный 5" xfId="2173"/>
    <cellStyle name="Обычный 6" xfId="2174"/>
    <cellStyle name="Обычный 7" xfId="2175"/>
    <cellStyle name="Обычный 8" xfId="2176"/>
    <cellStyle name="Обычный 9" xfId="2177"/>
    <cellStyle name="Обычный 9 2" xfId="2178"/>
    <cellStyle name="Обычный_methodics230802-pril1-3" xfId="5"/>
    <cellStyle name="Обычный_Tarif_2002 год" xfId="6"/>
    <cellStyle name="Обычный_Книга1" xfId="4"/>
    <cellStyle name="Ошибка" xfId="2179"/>
    <cellStyle name="Плохой 2" xfId="2180"/>
    <cellStyle name="Плохой 2 2" xfId="2181"/>
    <cellStyle name="Плохой 3" xfId="2182"/>
    <cellStyle name="Плохой 3 2" xfId="2183"/>
    <cellStyle name="Плохой 4" xfId="2184"/>
    <cellStyle name="Плохой 4 2" xfId="2185"/>
    <cellStyle name="Плохой 5" xfId="2186"/>
    <cellStyle name="Плохой 5 2" xfId="2187"/>
    <cellStyle name="Плохой 6" xfId="2188"/>
    <cellStyle name="Плохой 6 2" xfId="2189"/>
    <cellStyle name="Плохой 7" xfId="2190"/>
    <cellStyle name="Плохой 7 2" xfId="2191"/>
    <cellStyle name="Плохой 8" xfId="2192"/>
    <cellStyle name="Плохой 8 2" xfId="2193"/>
    <cellStyle name="Плохой 9" xfId="2194"/>
    <cellStyle name="Плохой 9 2" xfId="2195"/>
    <cellStyle name="По центру с переносом" xfId="2196"/>
    <cellStyle name="По ширине с переносом" xfId="2197"/>
    <cellStyle name="Подгруппа" xfId="2198"/>
    <cellStyle name="Поле ввода" xfId="2199"/>
    <cellStyle name="Пояснение 2" xfId="2200"/>
    <cellStyle name="Пояснение 2 2" xfId="2201"/>
    <cellStyle name="Пояснение 3" xfId="2202"/>
    <cellStyle name="Пояснение 3 2" xfId="2203"/>
    <cellStyle name="Пояснение 4" xfId="2204"/>
    <cellStyle name="Пояснение 4 2" xfId="2205"/>
    <cellStyle name="Пояснение 5" xfId="2206"/>
    <cellStyle name="Пояснение 5 2" xfId="2207"/>
    <cellStyle name="Пояснение 6" xfId="2208"/>
    <cellStyle name="Пояснение 6 2" xfId="2209"/>
    <cellStyle name="Пояснение 7" xfId="2210"/>
    <cellStyle name="Пояснение 7 2" xfId="2211"/>
    <cellStyle name="Пояснение 8" xfId="2212"/>
    <cellStyle name="Пояснение 8 2" xfId="2213"/>
    <cellStyle name="Пояснение 9" xfId="2214"/>
    <cellStyle name="Пояснение 9 2" xfId="2215"/>
    <cellStyle name="Примечание 10" xfId="2216"/>
    <cellStyle name="Примечание 10 2" xfId="2217"/>
    <cellStyle name="Примечание 10 3" xfId="2218"/>
    <cellStyle name="Примечание 10_46EE.2011(v1.0)" xfId="2219"/>
    <cellStyle name="Примечание 11" xfId="2220"/>
    <cellStyle name="Примечание 11 2" xfId="2221"/>
    <cellStyle name="Примечание 11 3" xfId="2222"/>
    <cellStyle name="Примечание 11_46EE.2011(v1.0)" xfId="2223"/>
    <cellStyle name="Примечание 12" xfId="2224"/>
    <cellStyle name="Примечание 12 2" xfId="2225"/>
    <cellStyle name="Примечание 12 3" xfId="2226"/>
    <cellStyle name="Примечание 12_46EE.2011(v1.0)" xfId="2227"/>
    <cellStyle name="Примечание 2" xfId="2228"/>
    <cellStyle name="Примечание 2 2" xfId="2229"/>
    <cellStyle name="Примечание 2 3" xfId="2230"/>
    <cellStyle name="Примечание 2 4" xfId="2231"/>
    <cellStyle name="Примечание 2 5" xfId="2232"/>
    <cellStyle name="Примечание 2 6" xfId="2233"/>
    <cellStyle name="Примечание 2 7" xfId="2234"/>
    <cellStyle name="Примечание 2 8" xfId="2235"/>
    <cellStyle name="Примечание 2 9" xfId="2236"/>
    <cellStyle name="Примечание 2_46EE.2011(v1.0)" xfId="2237"/>
    <cellStyle name="Примечание 3" xfId="2238"/>
    <cellStyle name="Примечание 3 2" xfId="2239"/>
    <cellStyle name="Примечание 3 3" xfId="2240"/>
    <cellStyle name="Примечание 3 4" xfId="2241"/>
    <cellStyle name="Примечание 3 5" xfId="2242"/>
    <cellStyle name="Примечание 3 6" xfId="2243"/>
    <cellStyle name="Примечание 3 7" xfId="2244"/>
    <cellStyle name="Примечание 3 8" xfId="2245"/>
    <cellStyle name="Примечание 3 9" xfId="2246"/>
    <cellStyle name="Примечание 3_46EE.2011(v1.0)" xfId="2247"/>
    <cellStyle name="Примечание 4" xfId="2248"/>
    <cellStyle name="Примечание 4 2" xfId="2249"/>
    <cellStyle name="Примечание 4 3" xfId="2250"/>
    <cellStyle name="Примечание 4 4" xfId="2251"/>
    <cellStyle name="Примечание 4 5" xfId="2252"/>
    <cellStyle name="Примечание 4 6" xfId="2253"/>
    <cellStyle name="Примечание 4 7" xfId="2254"/>
    <cellStyle name="Примечание 4 8" xfId="2255"/>
    <cellStyle name="Примечание 4 9" xfId="2256"/>
    <cellStyle name="Примечание 4_46EE.2011(v1.0)" xfId="2257"/>
    <cellStyle name="Примечание 5" xfId="2258"/>
    <cellStyle name="Примечание 5 2" xfId="2259"/>
    <cellStyle name="Примечание 5 3" xfId="2260"/>
    <cellStyle name="Примечание 5 4" xfId="2261"/>
    <cellStyle name="Примечание 5 5" xfId="2262"/>
    <cellStyle name="Примечание 5 6" xfId="2263"/>
    <cellStyle name="Примечание 5 7" xfId="2264"/>
    <cellStyle name="Примечание 5 8" xfId="2265"/>
    <cellStyle name="Примечание 5 9" xfId="2266"/>
    <cellStyle name="Примечание 5_46EE.2011(v1.0)" xfId="2267"/>
    <cellStyle name="Примечание 6" xfId="2268"/>
    <cellStyle name="Примечание 6 2" xfId="2269"/>
    <cellStyle name="Примечание 6_46EE.2011(v1.0)" xfId="2270"/>
    <cellStyle name="Примечание 7" xfId="2271"/>
    <cellStyle name="Примечание 7 2" xfId="2272"/>
    <cellStyle name="Примечание 7_46EE.2011(v1.0)" xfId="2273"/>
    <cellStyle name="Примечание 8" xfId="2274"/>
    <cellStyle name="Примечание 8 2" xfId="2275"/>
    <cellStyle name="Примечание 8_46EE.2011(v1.0)" xfId="2276"/>
    <cellStyle name="Примечание 9" xfId="2277"/>
    <cellStyle name="Примечание 9 2" xfId="2278"/>
    <cellStyle name="Примечание 9_46EE.2011(v1.0)" xfId="2279"/>
    <cellStyle name="Продукт" xfId="2280"/>
    <cellStyle name="Процентный" xfId="2450" builtinId="5"/>
    <cellStyle name="Процентный 10" xfId="8"/>
    <cellStyle name="Процентный 11" xfId="2281"/>
    <cellStyle name="Процентный 12" xfId="2282"/>
    <cellStyle name="Процентный 13" xfId="2283"/>
    <cellStyle name="Процентный 14" xfId="2284"/>
    <cellStyle name="Процентный 15" xfId="2285"/>
    <cellStyle name="Процентный 16" xfId="2286"/>
    <cellStyle name="Процентный 2" xfId="2"/>
    <cellStyle name="Процентный 2 2" xfId="2287"/>
    <cellStyle name="Процентный 2 2 2" xfId="2288"/>
    <cellStyle name="Процентный 2 3" xfId="2289"/>
    <cellStyle name="Процентный 2 4" xfId="2290"/>
    <cellStyle name="Процентный 3" xfId="2291"/>
    <cellStyle name="Процентный 3 2" xfId="2292"/>
    <cellStyle name="Процентный 3 3" xfId="2293"/>
    <cellStyle name="Процентный 4" xfId="2294"/>
    <cellStyle name="Процентный 4 2" xfId="2295"/>
    <cellStyle name="Процентный 4 3" xfId="2296"/>
    <cellStyle name="Процентный 5" xfId="2297"/>
    <cellStyle name="Процентный 6" xfId="2298"/>
    <cellStyle name="Процентный 7" xfId="2299"/>
    <cellStyle name="Процентный 8" xfId="2300"/>
    <cellStyle name="Процентный 9" xfId="2301"/>
    <cellStyle name="Разница" xfId="2302"/>
    <cellStyle name="Рамки" xfId="2303"/>
    <cellStyle name="Сводная таблица" xfId="2304"/>
    <cellStyle name="Связанная ячейка 2" xfId="2305"/>
    <cellStyle name="Связанная ячейка 2 2" xfId="2306"/>
    <cellStyle name="Связанная ячейка 2_46EE.2011(v1.0)" xfId="2307"/>
    <cellStyle name="Связанная ячейка 3" xfId="2308"/>
    <cellStyle name="Связанная ячейка 3 2" xfId="2309"/>
    <cellStyle name="Связанная ячейка 3_46EE.2011(v1.0)" xfId="2310"/>
    <cellStyle name="Связанная ячейка 4" xfId="2311"/>
    <cellStyle name="Связанная ячейка 4 2" xfId="2312"/>
    <cellStyle name="Связанная ячейка 4_46EE.2011(v1.0)" xfId="2313"/>
    <cellStyle name="Связанная ячейка 5" xfId="2314"/>
    <cellStyle name="Связанная ячейка 5 2" xfId="2315"/>
    <cellStyle name="Связанная ячейка 5_46EE.2011(v1.0)" xfId="2316"/>
    <cellStyle name="Связанная ячейка 6" xfId="2317"/>
    <cellStyle name="Связанная ячейка 6 2" xfId="2318"/>
    <cellStyle name="Связанная ячейка 6_46EE.2011(v1.0)" xfId="2319"/>
    <cellStyle name="Связанная ячейка 7" xfId="2320"/>
    <cellStyle name="Связанная ячейка 7 2" xfId="2321"/>
    <cellStyle name="Связанная ячейка 7_46EE.2011(v1.0)" xfId="2322"/>
    <cellStyle name="Связанная ячейка 8" xfId="2323"/>
    <cellStyle name="Связанная ячейка 8 2" xfId="2324"/>
    <cellStyle name="Связанная ячейка 8_46EE.2011(v1.0)" xfId="2325"/>
    <cellStyle name="Связанная ячейка 9" xfId="2326"/>
    <cellStyle name="Связанная ячейка 9 2" xfId="2327"/>
    <cellStyle name="Связанная ячейка 9_46EE.2011(v1.0)" xfId="2328"/>
    <cellStyle name="Стиль 1" xfId="2329"/>
    <cellStyle name="Стиль 1 2" xfId="2330"/>
    <cellStyle name="Стиль 1 2 2" xfId="2331"/>
    <cellStyle name="Стиль 1 2_46EP.2012(v0.1)" xfId="2332"/>
    <cellStyle name="Стиль 1_Новая инструкция1_фст" xfId="2333"/>
    <cellStyle name="Субсчет" xfId="2334"/>
    <cellStyle name="Счет" xfId="2335"/>
    <cellStyle name="ТЕКСТ" xfId="2336"/>
    <cellStyle name="ТЕКСТ 2" xfId="2337"/>
    <cellStyle name="ТЕКСТ 3" xfId="2338"/>
    <cellStyle name="ТЕКСТ 4" xfId="2339"/>
    <cellStyle name="ТЕКСТ 5" xfId="2340"/>
    <cellStyle name="ТЕКСТ 6" xfId="2341"/>
    <cellStyle name="ТЕКСТ 7" xfId="2342"/>
    <cellStyle name="ТЕКСТ 8" xfId="2343"/>
    <cellStyle name="ТЕКСТ 9" xfId="2344"/>
    <cellStyle name="Текст предупреждения 2" xfId="2345"/>
    <cellStyle name="Текст предупреждения 2 2" xfId="2346"/>
    <cellStyle name="Текст предупреждения 3" xfId="2347"/>
    <cellStyle name="Текст предупреждения 3 2" xfId="2348"/>
    <cellStyle name="Текст предупреждения 4" xfId="2349"/>
    <cellStyle name="Текст предупреждения 4 2" xfId="2350"/>
    <cellStyle name="Текст предупреждения 5" xfId="2351"/>
    <cellStyle name="Текст предупреждения 5 2" xfId="2352"/>
    <cellStyle name="Текст предупреждения 6" xfId="2353"/>
    <cellStyle name="Текст предупреждения 6 2" xfId="2354"/>
    <cellStyle name="Текст предупреждения 7" xfId="2355"/>
    <cellStyle name="Текст предупреждения 7 2" xfId="2356"/>
    <cellStyle name="Текст предупреждения 8" xfId="2357"/>
    <cellStyle name="Текст предупреждения 8 2" xfId="2358"/>
    <cellStyle name="Текст предупреждения 9" xfId="2359"/>
    <cellStyle name="Текст предупреждения 9 2" xfId="2360"/>
    <cellStyle name="Текстовый" xfId="2361"/>
    <cellStyle name="Текстовый 2" xfId="2362"/>
    <cellStyle name="Текстовый 3" xfId="2363"/>
    <cellStyle name="Текстовый 4" xfId="2364"/>
    <cellStyle name="Текстовый 5" xfId="2365"/>
    <cellStyle name="Текстовый 6" xfId="2366"/>
    <cellStyle name="Текстовый 7" xfId="2367"/>
    <cellStyle name="Текстовый 8" xfId="2368"/>
    <cellStyle name="Текстовый 9" xfId="2369"/>
    <cellStyle name="Текстовый_1" xfId="2370"/>
    <cellStyle name="тонны" xfId="2371"/>
    <cellStyle name="Тысячи [0]_22гк" xfId="2372"/>
    <cellStyle name="Тысячи [а]" xfId="2373"/>
    <cellStyle name="Тысячи_22гк" xfId="2374"/>
    <cellStyle name="ФИКСИРОВАННЫЙ" xfId="2375"/>
    <cellStyle name="ФИКСИРОВАННЫЙ 2" xfId="2376"/>
    <cellStyle name="ФИКСИРОВАННЫЙ 3" xfId="2377"/>
    <cellStyle name="ФИКСИРОВАННЫЙ 4" xfId="2378"/>
    <cellStyle name="ФИКСИРОВАННЫЙ 5" xfId="2379"/>
    <cellStyle name="ФИКСИРОВАННЫЙ 6" xfId="2380"/>
    <cellStyle name="ФИКСИРОВАННЫЙ 7" xfId="2381"/>
    <cellStyle name="ФИКСИРОВАННЫЙ 8" xfId="2382"/>
    <cellStyle name="ФИКСИРОВАННЫЙ 9" xfId="2383"/>
    <cellStyle name="ФИКСИРОВАННЫЙ_1" xfId="2384"/>
    <cellStyle name="Финансовый [0] 2" xfId="2385"/>
    <cellStyle name="Финансовый [0] 3" xfId="2386"/>
    <cellStyle name="Финансовый 10" xfId="2387"/>
    <cellStyle name="Финансовый 11" xfId="2388"/>
    <cellStyle name="Финансовый 12" xfId="2389"/>
    <cellStyle name="Финансовый 13" xfId="2390"/>
    <cellStyle name="Финансовый 14" xfId="2391"/>
    <cellStyle name="Финансовый 15" xfId="2392"/>
    <cellStyle name="Финансовый 16" xfId="2393"/>
    <cellStyle name="Финансовый 2" xfId="2394"/>
    <cellStyle name="Финансовый 2 2" xfId="2395"/>
    <cellStyle name="Финансовый 2 2 2" xfId="2396"/>
    <cellStyle name="Финансовый 2 2_INDEX.STATION.2012(v1.0)_" xfId="2397"/>
    <cellStyle name="Финансовый 2 3" xfId="2398"/>
    <cellStyle name="Финансовый 2_46EE.2011(v1.0)" xfId="2399"/>
    <cellStyle name="Финансовый 3" xfId="2400"/>
    <cellStyle name="Финансовый 3 2" xfId="2401"/>
    <cellStyle name="Финансовый 3 3" xfId="2402"/>
    <cellStyle name="Финансовый 3 4" xfId="2403"/>
    <cellStyle name="Финансовый 3 5" xfId="2404"/>
    <cellStyle name="Финансовый 3_INDEX.STATION.2012(v1.0)_" xfId="2405"/>
    <cellStyle name="Финансовый 4" xfId="2406"/>
    <cellStyle name="Финансовый 4 2" xfId="2407"/>
    <cellStyle name="Финансовый 4 3" xfId="2408"/>
    <cellStyle name="Финансовый 5" xfId="2409"/>
    <cellStyle name="Финансовый 6" xfId="2410"/>
    <cellStyle name="Финансовый 6 2" xfId="2411"/>
    <cellStyle name="Финансовый 6 3" xfId="2412"/>
    <cellStyle name="Финансовый 7" xfId="2413"/>
    <cellStyle name="Финансовый 8" xfId="2414"/>
    <cellStyle name="Финансовый 9" xfId="2415"/>
    <cellStyle name="Финансовый0[0]_FU_bal" xfId="2416"/>
    <cellStyle name="Формула" xfId="2417"/>
    <cellStyle name="Формула 2" xfId="2418"/>
    <cellStyle name="Формула 3" xfId="2419"/>
    <cellStyle name="Формула_A РТ 2009 Рязаньэнерго" xfId="2420"/>
    <cellStyle name="ФормулаВБ" xfId="2421"/>
    <cellStyle name="ФормулаНаКонтроль" xfId="2422"/>
    <cellStyle name="Формулы" xfId="2423"/>
    <cellStyle name="Хороший 2" xfId="2424"/>
    <cellStyle name="Хороший 2 2" xfId="2425"/>
    <cellStyle name="Хороший 3" xfId="2426"/>
    <cellStyle name="Хороший 3 2" xfId="2427"/>
    <cellStyle name="Хороший 4" xfId="2428"/>
    <cellStyle name="Хороший 4 2" xfId="2429"/>
    <cellStyle name="Хороший 5" xfId="2430"/>
    <cellStyle name="Хороший 5 2" xfId="2431"/>
    <cellStyle name="Хороший 6" xfId="2432"/>
    <cellStyle name="Хороший 6 2" xfId="2433"/>
    <cellStyle name="Хороший 7" xfId="2434"/>
    <cellStyle name="Хороший 7 2" xfId="2435"/>
    <cellStyle name="Хороший 8" xfId="2436"/>
    <cellStyle name="Хороший 8 2" xfId="2437"/>
    <cellStyle name="Хороший 9" xfId="2438"/>
    <cellStyle name="Хороший 9 2" xfId="2439"/>
    <cellStyle name="Цена_продукта" xfId="2440"/>
    <cellStyle name="Цифры по центру с десятыми" xfId="2441"/>
    <cellStyle name="число" xfId="2442"/>
    <cellStyle name="Џђћ–…ќ’ќ›‰" xfId="2443"/>
    <cellStyle name="Шапка" xfId="2444"/>
    <cellStyle name="Шапка таблицы" xfId="2445"/>
    <cellStyle name="ШАУ" xfId="2446"/>
    <cellStyle name="標準_PL-CF sheet" xfId="2447"/>
    <cellStyle name="䁺_x0001_" xfId="2448"/>
  </cellStyles>
  <dxfs count="0"/>
  <tableStyles count="0" defaultTableStyle="TableStyleMedium2" defaultPivotStyle="PivotStyleMedium9"/>
  <colors>
    <mruColors>
      <color rgb="FF0000CC"/>
      <color rgb="FF66FF66"/>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externalLink" Target="externalLinks/externalLink34.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externalLink" Target="externalLinks/externalLink25.xml"/><Relationship Id="rId54" Type="http://schemas.openxmlformats.org/officeDocument/2006/relationships/externalLink" Target="externalLinks/externalLink3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3" Type="http://schemas.openxmlformats.org/officeDocument/2006/relationships/externalLink" Target="externalLinks/externalLink37.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externalLink" Target="externalLinks/externalLink33.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5.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Documents%20and%20Settings\Ievleva\Local%20Settings\Temporary%20Internet%20Files\Content.Outlook\XTAUZLZV\v1-2013-2017-2030-12-09%2014%20&#1073;&#1072;&#1079;&#1086;&#1074;&#1099;&#1081;-&#1090;&#1077;&#1082;&#1091;&#1097;&#1080;&#1081;+7-5,5-7,5%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1054;&#1058;&#1063;&#1045;&#1058;&#1067;%20&#1042;%20&#1056;&#1057;&#1058;%20&#1056;&#1041;%202011&#1043;\2012\&#1082;%2025.01.212%20&#1075;\WARM.TOPL.Q4.2011(v1.0)%20&#1076;&#1083;&#1103;%20&#1086;&#1088;&#1075;&#1072;&#1085;&#1080;&#1079;&#1072;&#1094;&#1080;&#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c\&#1086;&#1090;&#1076;&#1077;&#1083;%20&#1090;&#1072;&#1088;&#1080;&#1092;&#1086;&#1086;&#1073;&#1088;&#1072;&#1079;&#1086;&#1074;&#1072;&#1085;&#1080;&#1103;\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c\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1058;&#1072;&#1088;&#1080;&#1092;&#1099;%20&#1091;&#1090;&#1074;&#1077;&#1088;&#1078;&#1076;&#1072;&#1077;&#1084;&#1099;&#1077;%20&#1056;&#1069;&#1050;\&#1058;&#1072;&#1088;&#1080;&#1092;%20&#1087;&#1086;%20&#1090;&#1077;&#1087;&#1083;&#1091;\&#1058;&#1072;&#1088;&#1080;&#1092;%20&#1087;&#1086;%20&#1090;&#1077;&#1087;&#1083;&#1091;%20&#1085;&#1072;%202013%20&#1075;%20!!!!!!!!!!!!\&#1058;&#1040;&#1056;&#1048;&#1060;%20&#1085;&#1072;%20&#1087;&#1088;&#1086;&#1080;&#1079;&#1074;&#1086;&#1076;&#1089;&#1090;&#1074;&#1086;%20&#1090;&#1077;&#1087;&#1083;&#1086;&#1074;&#1086;&#1081;%20&#1101;&#1085;&#1077;&#1088;&#1075;&#1080;&#1080;%202013%20&#107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E.ST(v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c\Users\&#1050;&#1040;&#1040;\Downloads\ENERGY.KTL.NET.PLAN.6.2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P.ST%202013&#1075;.(v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Vserver\&#1101;&#1082;&#1086;&#1085;&#1086;&#1084;.&#1086;&#1090;&#1076;\WINDOWS\TEMP\&#1052;&#1086;&#1080;%20&#1076;&#1086;&#1082;&#1091;&#1084;&#1077;&#1085;&#1090;&#1099;\&#1063;&#1045;&#1050;&#1054;&#1042;&#1040;&#1071;%20&#1057;&#1048;&#1057;&#1058;&#1045;&#1052;&#1040;\&#1056;&#1072;&#1089;&#1095;&#1077;&#1090;%20&#1058;&#1055;\&#1055;&#1088;&#1086;&#1075;&#1085;&#1086;&#1079;%20&#1058;&#1055;%20&#1085;&#1072;%20&#1084;&#1072;&#1081;%202002&#107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c\001-kataev\&#1055;&#1044;&#1044;&#1057;\&#1040;&#1074;&#1075;&#1091;&#1089;&#1090;_&#1087;&#1088;&#1086;&#1073;&#1085;&#1099;&#108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Documents%20and%20Settings\&#1045;&#1088;&#1084;&#1086;&#1083;&#1077;&#1085;&#1082;&#1086;\&#1056;&#1072;&#1073;&#1086;&#1095;&#1080;&#1081;%20&#1089;&#1090;&#1086;&#1083;\Tarif_demo\Tarif2_dem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d0\&#1055;&#1069;&#1059;\5-&#1054;&#1090;&#1095;&#1077;&#1090;&#1085;&#1086;&#1089;&#1090;&#1100;\2005\&#1041;&#1072;&#1083;&#1072;&#1085;&#1089;&#1086;&#1074;&#1099;&#1077;%20&#1082;&#1086;&#1084;&#1080;&#1089;&#1089;&#1080;&#1080;\&#1064;&#1072;&#1073;&#1083;&#1086;&#1085;&#1099;%20&#1092;&#1086;&#1088;&#1084;%20&#1076;&#1083;&#1103;%20&#1073;&#1072;&#1083;&#1072;&#1085;&#1089;&#1086;&#1074;&#1099;&#1093;%20&#1082;&#1086;&#1084;&#1080;&#1089;&#1089;&#1080;&#1080;&#1081;\&#1048;&#1079;&#1084;&#1077;&#1085;&#1077;&#1085;&#1080;&#1103;%20&#1089;%20&#1089;&#1077;&#1085;&#1090;&#1103;&#1073;&#1088;&#1103;%202005&#1075;\1234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c\&#1058;&#1040;&#1056;&#1048;&#1060;&#1067;%20&#1059;&#1058;&#1042;&#1045;&#1056;&#1046;&#1044;&#1040;&#1045;&#1052;&#1067;&#1045;%20&#1056;&#1057;&#1058;%20&#1056;&#1041;\&#1058;&#1072;&#1088;&#1080;&#1092;%20&#1079;&#1072;%20&#1087;&#1077;&#1088;&#1077;&#1076;&#1072;&#1095;&#1091;%20&#1101;&#1083;.&#1101;&#1085;&#1077;&#1088;&#1075;&#1080;&#1080;\&#1058;&#1072;&#1088;&#1080;&#1092;%20&#1085;&#1072;%202012&#1075;\&#1042;&#1089;&#1087;&#1086;&#1084;&#1086;&#1075;&#1072;&#1090;&#1077;&#1083;&#1100;&#1085;&#1099;&#1077;%20&#1088;&#1072;&#1089;&#1095;&#1077;&#1090;&#1099;\&#1040;&#1084;&#1086;&#1088;&#1090;&#1080;&#1079;.,%20&#1087;&#1088;&#1080;&#1073;&#1099;&#1083;&#1100;\&#1056;&#1072;&#1089;&#1096;&#1080;&#1092;&#1088;&#1086;&#1074;&#1082;&#1072;%20&#1082;%20&#1092;&#1086;&#1088;&#1084;&#1077;%201.17-12&#107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c\&#1086;&#1090;&#1076;&#1077;&#1083;%20&#1090;&#1072;&#1088;&#1080;&#1092;&#1086;&#1086;&#1073;&#1088;&#1072;&#1079;&#1086;&#1074;&#1072;&#1085;&#1080;&#1103;\&#1086;&#1075;&#1101;\&#1101;&#1082;&#1086;&#1085;&#1086;&#1084;.&#1086;&#1090;&#1076;\001-kataev\&#1055;&#1044;&#1044;&#1057;\&#1040;&#1074;&#1075;&#1091;&#1089;&#1090;_&#1087;&#1088;&#1086;&#1073;&#1085;&#1099;&#1081;3.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c\&#1101;&#1082;&#1086;&#1085;&#1086;&#1084;.&#1086;&#1090;&#1076;\001-kataev\&#1055;&#1044;&#1044;&#1057;\&#1040;&#1074;&#1075;&#1091;&#1089;&#1090;_&#1087;&#1088;&#1086;&#1073;&#1085;&#1099;&#1081;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101;&#1082;&#1086;&#1085;&#1086;&#1084;.&#1086;&#1090;&#1076;/001-kataev/&#1055;&#1044;&#1044;&#1057;/&#1040;&#1074;&#1075;&#1091;&#1089;&#1090;_&#1087;&#1088;&#1086;&#1073;&#1085;&#1099;&#1081;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c\ELVIRA\2002\BusinessPlan2002\For_CK\&#1041;&#1080;&#1079;&#1085;&#1077;&#1089;-&#1087;&#1083;&#1072;&#1085;%20&#1044;&#1054;&#1047;&#1040;&#1050;&#1051;%2020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c\Documents%20and%20Settings\ZElenaV\Local%20Settings\Temporary%20Internet%20Files\Content.Outlook\R6VKBEYN\&#1062;&#1050;&#1050;\&#1062;&#1050;&#1050;\&#1056;&#1040;&#1057;&#1063;&#1045;&#1058;%20&#1090;&#1072;&#1088;&#1080;&#1092;&#1072;%20&#1062;&#1050;&#105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c\&#1086;&#1090;&#1076;&#1077;&#1083;%20&#1090;&#1072;&#1088;&#1080;&#1092;&#1086;&#1086;&#1073;&#1088;&#1072;&#1079;&#1086;&#1074;&#1072;&#1085;&#1080;&#1103;\Documents%20and%20Settings\ZElenaV\Local%20Settings\Temporary%20Internet%20Files\Content.Outlook\R6VKBEYN\&#1062;&#1050;&#1050;\&#1062;&#1050;&#1050;\&#1056;&#1040;&#1057;&#1063;&#1045;&#1058;%20&#1090;&#1072;&#1088;&#1080;&#1092;&#1072;%20&#1062;&#1050;&#105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69;&#1083;&#1077;&#1082;&#1090;&#1088;&#1086;&#1101;&#1085;&#1077;&#1088;&#1075;&#1080;&#1103;/&#1088;&#1072;&#1089;&#1087;&#1088;&#1077;&#1076;&#1077;&#1083;&#1077;&#1085;&#1080;&#1077;%20&#1101;&#1083;&#1077;&#1082;&#1090;&#1088;&#1086;&#1101;&#1085;&#1077;&#1088;&#1075;&#1080;&#1080;/&#1056;&#1072;&#1089;&#1087;&#1088;&#1077;&#1076;.&#1101;&#1083;.&#1101;&#1085;.%2022%20&#1075;/3.%20&#1055;&#1086;&#1082;&#1091;&#1087;&#1082;&#1072;/&#1042;&#1077;&#1076;&#1086;&#1084;&#1086;&#1089;&#1090;&#1100;%20&#1087;&#1086;&#1090;&#1088;&#1077;&#1073;&#1083;&#1077;&#1085;&#1080;&#1103;%20%202022.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c\DOCUME~1\FSergeyV\LOCALS~1\Temp\&#1055;&#1056;&#1054;&#1045;&#1050;&#1058;%20%20&#1058;&#1072;&#1088;&#1080;&#1092;%20&#1054;&#1040;&#1054;%20&#1057;&#1077;&#1083;&#1077;&#1085;&#1075;&#1080;&#1085;&#1089;&#1082;%20%20&#1062;&#1050;&#1050;%202017&#1075;%20%20(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041;&#1072;&#1083;&#1072;&#1085;&#1089;%20&#1101;&#1101;%20&#1079;&#1072;%202022%20&#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расч"/>
      <sheetName val="ИПЦ-7,5"/>
      <sheetName val="ИПЦ-база"/>
      <sheetName val="df08-12"/>
      <sheetName val="df13-17-расч"/>
      <sheetName val="печ-1-0"/>
      <sheetName val="уголь-мазут"/>
      <sheetName val="электро -расч"/>
      <sheetName val="электр - 21.04-д03"/>
      <sheetName val="Мир _цен"/>
      <sheetName val="пч-2030"/>
      <sheetName val="2030-ИПЦ"/>
      <sheetName val="df18-30 "/>
      <sheetName val="vec"/>
      <sheetName val="ИЦПМЭР"/>
      <sheetName val="df04-07"/>
      <sheetName val="ИПЦ-2"/>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Контакты"/>
      <sheetName val="1"/>
      <sheetName val="Результаты загрузки"/>
      <sheetName val="Комментарии"/>
      <sheetName val="Проверка"/>
      <sheetName val="modProv"/>
      <sheetName val="Файлы"/>
      <sheetName val="REESTR_MO"/>
      <sheetName val="REESTR_ORG"/>
      <sheetName val="REESTR_FILTERED"/>
      <sheetName val="tech"/>
      <sheetName val="TECHSHEET"/>
      <sheetName val="PLAN_2011"/>
      <sheetName val="ORG_DATA_REGION"/>
      <sheetName val="DATA_REGION"/>
      <sheetName val="NONUNIQUE_VTOP"/>
      <sheetName val="modMainSheet"/>
      <sheetName val="modOpen"/>
      <sheetName val="modLoad_Svod"/>
      <sheetName val="modFolder"/>
      <sheetName val="modValidate_Atom"/>
      <sheetName val="modfrmRegion"/>
      <sheetName val="modfrmReestr"/>
      <sheetName val="modReestr"/>
      <sheetName val="modDataRegion"/>
      <sheetName val="modCommandButton"/>
      <sheetName val="modData_TOPL_QX"/>
      <sheetName val="modfrmW1XORGs"/>
      <sheetName val="modfrmNonUniqueVTOP"/>
      <sheetName val="modUpdTemplMain"/>
    </sheetNames>
    <sheetDataSet>
      <sheetData sheetId="0">
        <row r="3">
          <cell r="B3" t="str">
            <v>Версия 1.0</v>
          </cell>
        </row>
      </sheetData>
      <sheetData sheetId="1" refreshError="1"/>
      <sheetData sheetId="2" refreshError="1"/>
      <sheetData sheetId="3"/>
      <sheetData sheetId="4"/>
      <sheetData sheetId="5" refreshError="1"/>
      <sheetData sheetId="6" refreshError="1"/>
      <sheetData sheetId="7" refreshError="1"/>
      <sheetData sheetId="8" refreshError="1"/>
      <sheetData sheetId="9">
        <row r="1">
          <cell r="B1" t="str">
            <v>В указанной папке файлов не найдено!!!</v>
          </cell>
        </row>
      </sheetData>
      <sheetData sheetId="10">
        <row r="2">
          <cell r="D2" t="str">
            <v>Баргузинский муниципальный район</v>
          </cell>
        </row>
      </sheetData>
      <sheetData sheetId="11" refreshError="1"/>
      <sheetData sheetId="12" refreshError="1"/>
      <sheetData sheetId="13" refreshError="1"/>
      <sheetData sheetId="14">
        <row r="1">
          <cell r="B1" t="str">
            <v>да</v>
          </cell>
          <cell r="C1" t="str">
            <v>Передача+Сбыт</v>
          </cell>
          <cell r="D1" t="str">
            <v>Уголь</v>
          </cell>
        </row>
        <row r="2">
          <cell r="B2" t="str">
            <v>нет</v>
          </cell>
          <cell r="C2" t="str">
            <v>Передача</v>
          </cell>
          <cell r="D2" t="str">
            <v>Газ природный</v>
          </cell>
        </row>
        <row r="3">
          <cell r="C3" t="str">
            <v>производство (комбинированная выработка)+передача+сбыт</v>
          </cell>
          <cell r="D3" t="str">
            <v>Газ сжиженный</v>
          </cell>
        </row>
        <row r="4">
          <cell r="C4" t="str">
            <v>производство (комбинированная выработка)+передача</v>
          </cell>
          <cell r="D4" t="str">
            <v>Мазут</v>
          </cell>
        </row>
        <row r="5">
          <cell r="C5" t="str">
            <v>производство (комбинированная выработка)+сбыт</v>
          </cell>
          <cell r="D5" t="str">
            <v>Дизельное топливо</v>
          </cell>
        </row>
        <row r="6">
          <cell r="C6" t="str">
            <v>производство комбинированная выработка</v>
          </cell>
          <cell r="D6" t="str">
            <v>Нефть</v>
          </cell>
        </row>
        <row r="7">
          <cell r="C7" t="str">
            <v>производство (некомбинированная выработка)+передача+сбыт</v>
          </cell>
          <cell r="D7" t="str">
            <v>Электроэнергия</v>
          </cell>
        </row>
        <row r="8">
          <cell r="C8" t="str">
            <v>производство (некомбинированная выработка)+передача</v>
          </cell>
        </row>
        <row r="9">
          <cell r="C9" t="str">
            <v>производство (некомбинированная выработка)+сбыт</v>
          </cell>
        </row>
        <row r="10">
          <cell r="C10" t="str">
            <v>производство (некомбинированная выработка)</v>
          </cell>
        </row>
      </sheetData>
      <sheetData sheetId="15">
        <row r="2">
          <cell r="C2">
            <v>1191.18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П1.7"/>
      <sheetName val="ТЭ 2011"/>
      <sheetName val="ТЭ 2013"/>
      <sheetName val="П1.8"/>
      <sheetName val="П1.9"/>
      <sheetName val="топл на 2013"/>
      <sheetName val="П1.10"/>
      <sheetName val="отчет топл с РСТ"/>
      <sheetName val="П1.11"/>
      <sheetName val="топл за 2011"/>
      <sheetName val="П1.12-+"/>
      <sheetName val="П1.12-+ (в РСТ 12.07.12г)"/>
      <sheetName val="цена ээ"/>
      <sheetName val="ЭЭ11"/>
      <sheetName val="П1.14"/>
      <sheetName val="ВН2011"/>
      <sheetName val="вода2011"/>
      <sheetName val="вода2013"/>
      <sheetName val="Н УР ХОВ"/>
      <sheetName val="П1.15"/>
      <sheetName val="Хим"/>
      <sheetName val="1С хим"/>
      <sheetName val="цены Х"/>
      <sheetName val="ОТ"/>
      <sheetName val="СК цены ОТ"/>
      <sheetName val="УПХ"/>
      <sheetName val="уборка"/>
      <sheetName val="РЗ Уб"/>
      <sheetName val="П1.16"/>
      <sheetName val="н ч общ"/>
      <sheetName val="% неяв."/>
      <sheetName val="П1.17"/>
      <sheetName val="ОА ТЭС"/>
      <sheetName val="ОА ТЭС по запросу Минэнерг"/>
      <sheetName val="выбросы"/>
      <sheetName val="К выбр"/>
      <sheetName val="П.1.19 СВ"/>
      <sheetName val="П.1.19 Кон"/>
      <sheetName val="П1.19"/>
      <sheetName val="П1.20"/>
      <sheetName val="П1.20.2"/>
      <sheetName val="П1.21"/>
      <sheetName val="П1.21.2"/>
      <sheetName val="П1.28"/>
      <sheetName val="П1.28.2"/>
      <sheetName val="ставки по РСТ"/>
      <sheetName val="П1.16 СВ"/>
      <sheetName val="ВО ТЭС за 2011"/>
      <sheetName val="ВО ХВО ка за 2011"/>
    </sheetNames>
    <sheetDataSet>
      <sheetData sheetId="0"/>
      <sheetData sheetId="1"/>
      <sheetData sheetId="2"/>
      <sheetData sheetId="3"/>
      <sheetData sheetId="4">
        <row r="1">
          <cell r="A1" t="str">
            <v>ОАО "Селенгинский ЦКК"</v>
          </cell>
        </row>
      </sheetData>
      <sheetData sheetId="5"/>
      <sheetData sheetId="6"/>
      <sheetData sheetId="7">
        <row r="51">
          <cell r="A51" t="str">
            <v>Исполнитель: Е.В. Зингер 8(30138) 73-0-41</v>
          </cell>
        </row>
      </sheetData>
      <sheetData sheetId="8">
        <row r="13">
          <cell r="E13">
            <v>2011</v>
          </cell>
        </row>
        <row r="14">
          <cell r="E14" t="str">
            <v>12 месяцев</v>
          </cell>
        </row>
      </sheetData>
      <sheetData sheetId="9"/>
      <sheetData sheetId="10">
        <row r="22">
          <cell r="C22">
            <v>177304.50283799999</v>
          </cell>
        </row>
      </sheetData>
      <sheetData sheetId="11">
        <row r="1">
          <cell r="A1" t="str">
            <v>ОАО "Селенгинский ЦКК"</v>
          </cell>
        </row>
      </sheetData>
      <sheetData sheetId="12" refreshError="1"/>
      <sheetData sheetId="13">
        <row r="24">
          <cell r="N24">
            <v>3019758</v>
          </cell>
        </row>
      </sheetData>
      <sheetData sheetId="14">
        <row r="24">
          <cell r="N24">
            <v>3019758</v>
          </cell>
        </row>
      </sheetData>
      <sheetData sheetId="15">
        <row r="24">
          <cell r="N24">
            <v>3019758</v>
          </cell>
        </row>
      </sheetData>
      <sheetData sheetId="16">
        <row r="24">
          <cell r="N24">
            <v>3019758</v>
          </cell>
        </row>
      </sheetData>
      <sheetData sheetId="17">
        <row r="24">
          <cell r="N24">
            <v>3019758</v>
          </cell>
        </row>
      </sheetData>
      <sheetData sheetId="18">
        <row r="24">
          <cell r="N24">
            <v>3019758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Раздел I. А"/>
      <sheetName val="Раздел I. Б"/>
      <sheetName val="Раздел I. В"/>
      <sheetName val="Раздел II. А"/>
      <sheetName val="Раздел II. Б"/>
      <sheetName val="Раздел III"/>
      <sheetName val="Раздел IV"/>
      <sheetName val="Комментарии"/>
      <sheetName val="Проверка"/>
      <sheetName val="Statistic"/>
      <sheetName val="TEHSHEET"/>
      <sheetName val="et_union"/>
      <sheetName val="AllSheetsInThisWorkbook"/>
      <sheetName val="mod_00"/>
      <sheetName val="mod_01"/>
      <sheetName val="mod_11"/>
      <sheetName val="mod_12"/>
      <sheetName val="mod_13"/>
      <sheetName val="mod_21"/>
      <sheetName val="mod_22"/>
      <sheetName val="mod_31"/>
      <sheetName val="mod_41"/>
      <sheetName val="modComm"/>
      <sheetName val="modButton"/>
      <sheetName val="REESTR_ORG"/>
      <sheetName val="modfrmCheckUpdates"/>
      <sheetName val="REESTR_MO"/>
      <sheetName val="modfrmReestr"/>
      <sheetName val="modReestr"/>
      <sheetName val="modListProv"/>
      <sheetName val="modUpdTemplMain"/>
      <sheetName val="modDoubleClick"/>
      <sheetName val="modHyperlink"/>
      <sheetName val="modfrmDateChoo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G2" t="str">
            <v>Да</v>
          </cell>
          <cell r="H2" t="str">
            <v>с ОРЭМ</v>
          </cell>
        </row>
        <row r="3">
          <cell r="G3" t="str">
            <v>Нет</v>
          </cell>
          <cell r="H3" t="str">
            <v xml:space="preserve">от ГП первого уровня </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Données"/>
      <sheetName val="Авансы_уплач,деньги в регионах"/>
      <sheetName val="#ССЫЛКА"/>
      <sheetName val="Авансы_уплач,деньги в регионах,"/>
      <sheetName val="б"/>
      <sheetName val="PLтв - Б"/>
      <sheetName val="Info"/>
      <sheetName val="оборудование"/>
      <sheetName val="Ф5"/>
      <sheetName val="Ф6"/>
      <sheetName val="Титул"/>
      <sheetName val="Ф2"/>
      <sheetName val="Ф4"/>
      <sheetName val="s"/>
      <sheetName val="Для расчета"/>
      <sheetName val="Октябрь"/>
      <sheetName val="TaAZ 35"/>
      <sheetName val="списки ФП"/>
      <sheetName val="Оборудование_стоим"/>
      <sheetName val="Исполнение"/>
      <sheetName val="PD BI"/>
      <sheetName val="Служебная информация"/>
      <sheetName val="Д_коммерческий"/>
      <sheetName val="постоянные затраты"/>
      <sheetName val="долл_"/>
      <sheetName val="руб"/>
      <sheetName val="XRates"/>
      <sheetName val="В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Форма 3.1"/>
      <sheetName val="Форма 3.1 (L)"/>
      <sheetName val="F_3_1"/>
      <sheetName val="tech"/>
      <sheetName val="П1.30"/>
      <sheetName val="П1.3"/>
      <sheetName val="П1.4"/>
      <sheetName val="П1.5"/>
      <sheetName val="П1.6"/>
      <sheetName val="Прямые договоры с потребителями"/>
      <sheetName val="Договоры взаиморасчёта"/>
      <sheetName val="Комментарии"/>
      <sheetName val="Проверка"/>
      <sheetName val="modPass"/>
      <sheetName val="modCommonProv"/>
      <sheetName val="modProv"/>
      <sheetName val="modProvGeneralProc"/>
      <sheetName val="modSheetTitle"/>
      <sheetName val="TECHSHEET"/>
      <sheetName val="modInfo"/>
      <sheetName val="modCommandButton"/>
      <sheetName val="modUpdTemplMain"/>
      <sheetName val="modCommonProcedures"/>
      <sheetName val="modfrmCheckUpdates"/>
      <sheetName val="modfrmUpdateIsInProgress"/>
      <sheetName val="REESTR_ORG"/>
      <sheetName val="REESTR_HL"/>
      <sheetName val="HL_DEPENDENCY"/>
      <sheetName val="modHLIcons"/>
      <sheetName val="modfrmDecisionPicker"/>
      <sheetName val="modP1_30"/>
      <sheetName val="modP1_3"/>
      <sheetName val="modP1_6"/>
      <sheetName val="modfrmReestr"/>
      <sheetName val="modAuthorizationUtilities"/>
      <sheetName val="AUTHORIZATION"/>
      <sheetName val="modfrmCheckInIsInProgress"/>
      <sheetName val="modOrgData"/>
      <sheetName val="modExportData"/>
    </sheetNames>
    <sheetDataSet>
      <sheetData sheetId="0"/>
      <sheetData sheetId="1" refreshError="1"/>
      <sheetData sheetId="2"/>
      <sheetData sheetId="3" refreshError="1"/>
      <sheetData sheetId="4" refreshError="1"/>
      <sheetData sheetId="5" refreshError="1"/>
      <sheetData sheetId="6" refreshError="1"/>
      <sheetData sheetId="7">
        <row r="17">
          <cell r="BD17">
            <v>0</v>
          </cell>
        </row>
        <row r="28">
          <cell r="BD28">
            <v>0</v>
          </cell>
        </row>
        <row r="32">
          <cell r="BD32">
            <v>0</v>
          </cell>
        </row>
        <row r="38">
          <cell r="BD38">
            <v>0</v>
          </cell>
        </row>
        <row r="41">
          <cell r="BD41">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E2" t="str">
            <v>да</v>
          </cell>
          <cell r="L2" t="str">
            <v>1</v>
          </cell>
        </row>
        <row r="3">
          <cell r="E3" t="str">
            <v>нет</v>
          </cell>
          <cell r="L3" t="str">
            <v>3</v>
          </cell>
        </row>
        <row r="4">
          <cell r="L4" t="str">
            <v>4</v>
          </cell>
        </row>
        <row r="5">
          <cell r="L5" t="str">
            <v>5</v>
          </cell>
        </row>
        <row r="15">
          <cell r="G15" t="str">
            <v>Сальдо-переток из отчитывающейся организации контрагенту</v>
          </cell>
        </row>
        <row r="16">
          <cell r="G16" t="str">
            <v>Сальдо-переток от контрагента в отчитывающуюся организацию</v>
          </cell>
        </row>
        <row r="17">
          <cell r="G17" t="str">
            <v>Сальдо-переток от сети контрангента конечным потребителям (общий объём, оплачиваемый сбытовыми компаниями за конечных потребителей)</v>
          </cell>
        </row>
        <row r="18">
          <cell r="G18" t="str">
            <v>Сальдо-переток от сети отчитывающейся организации конечным потребителям (общий объем, оплачиваемый сбытовыми компаниями за конечных потребителей)</v>
          </cell>
        </row>
      </sheetData>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row r="3">
          <cell r="B3" t="str">
            <v>Версия 1.0</v>
          </cell>
        </row>
      </sheetData>
      <sheetData sheetId="1"/>
      <sheetData sheetId="2">
        <row r="16">
          <cell r="G16" t="str">
            <v>ОАО "Селенгинский ЦКК"</v>
          </cell>
        </row>
      </sheetData>
      <sheetData sheetId="3"/>
      <sheetData sheetId="4"/>
      <sheetData sheetId="5"/>
      <sheetData sheetId="6"/>
      <sheetData sheetId="7">
        <row r="2">
          <cell r="E2" t="str">
            <v>январь</v>
          </cell>
          <cell r="F2">
            <v>2013</v>
          </cell>
        </row>
        <row r="3">
          <cell r="E3" t="str">
            <v>февраль</v>
          </cell>
          <cell r="F3">
            <v>2014</v>
          </cell>
        </row>
        <row r="4">
          <cell r="E4" t="str">
            <v>март</v>
          </cell>
          <cell r="F4">
            <v>2015</v>
          </cell>
        </row>
        <row r="5">
          <cell r="E5" t="str">
            <v>апрель</v>
          </cell>
          <cell r="F5">
            <v>2016</v>
          </cell>
        </row>
        <row r="6">
          <cell r="E6" t="str">
            <v>май</v>
          </cell>
        </row>
        <row r="7">
          <cell r="E7" t="str">
            <v>июнь</v>
          </cell>
        </row>
        <row r="8">
          <cell r="E8" t="str">
            <v>июль</v>
          </cell>
        </row>
        <row r="9">
          <cell r="E9" t="str">
            <v>август</v>
          </cell>
        </row>
        <row r="10">
          <cell r="E10" t="str">
            <v>сентябрь</v>
          </cell>
        </row>
        <row r="11">
          <cell r="E11" t="str">
            <v>октябрь</v>
          </cell>
        </row>
        <row r="12">
          <cell r="E12" t="str">
            <v>ноябрь</v>
          </cell>
        </row>
        <row r="13">
          <cell r="E13" t="str">
            <v>декабрь</v>
          </cell>
        </row>
        <row r="14">
          <cell r="E14" t="str">
            <v>год</v>
          </cell>
        </row>
      </sheetData>
      <sheetData sheetId="8"/>
      <sheetData sheetId="9"/>
      <sheetData sheetId="10"/>
      <sheetData sheetId="11"/>
      <sheetData sheetId="12"/>
      <sheetData sheetId="13"/>
      <sheetData sheetId="14"/>
      <sheetData sheetId="15"/>
      <sheetData sheetId="16">
        <row r="2">
          <cell r="D2" t="str">
            <v>Баргузинский муниципальный район</v>
          </cell>
        </row>
        <row r="3">
          <cell r="D3" t="str">
            <v>Баунтовский Эвенкийский муниципальный район</v>
          </cell>
        </row>
        <row r="4">
          <cell r="D4" t="str">
            <v>Бичурский муниципальный район</v>
          </cell>
        </row>
        <row r="5">
          <cell r="D5" t="str">
            <v>Город Северобайкальск</v>
          </cell>
        </row>
        <row r="6">
          <cell r="D6" t="str">
            <v>Город Улан-Удэ</v>
          </cell>
        </row>
        <row r="7">
          <cell r="D7" t="str">
            <v>Джидинский муниципальный район</v>
          </cell>
        </row>
        <row r="8">
          <cell r="D8" t="str">
            <v>Еравнинский муниципальный район</v>
          </cell>
        </row>
        <row r="9">
          <cell r="D9" t="str">
            <v>Заиграевский муниципальный район</v>
          </cell>
        </row>
        <row r="10">
          <cell r="D10" t="str">
            <v>Закаменский муниципальный район</v>
          </cell>
        </row>
        <row r="11">
          <cell r="D11" t="str">
            <v>Иволгинский муниципальный район</v>
          </cell>
        </row>
        <row r="12">
          <cell r="D12" t="str">
            <v>Кабанский муниципальный район</v>
          </cell>
        </row>
        <row r="13">
          <cell r="D13" t="str">
            <v>Кижингинский муниципальный район</v>
          </cell>
        </row>
        <row r="14">
          <cell r="D14" t="str">
            <v>Курумканский муниципальный район</v>
          </cell>
        </row>
        <row r="15">
          <cell r="D15" t="str">
            <v>Кяхтинский муниципальный район</v>
          </cell>
        </row>
        <row r="16">
          <cell r="D16" t="str">
            <v>Муйский муниципальный район</v>
          </cell>
        </row>
        <row r="17">
          <cell r="D17" t="str">
            <v>Мухоршибирский муниципальный район</v>
          </cell>
        </row>
        <row r="18">
          <cell r="D18" t="str">
            <v>Окинский муниципальный район</v>
          </cell>
        </row>
        <row r="19">
          <cell r="D19" t="str">
            <v>Прибайкальский муниципальный район</v>
          </cell>
        </row>
        <row r="20">
          <cell r="D20" t="str">
            <v>Северо-Байкальский муниципальный район</v>
          </cell>
        </row>
        <row r="21">
          <cell r="D21" t="str">
            <v>Селенгинский муниципальный район</v>
          </cell>
        </row>
        <row r="22">
          <cell r="D22" t="str">
            <v>Тарбагатайский муниципальный район</v>
          </cell>
        </row>
        <row r="23">
          <cell r="D23" t="str">
            <v>Тункинский муниципальный район</v>
          </cell>
        </row>
        <row r="24">
          <cell r="D24" t="str">
            <v>Хоринский муниципальный район</v>
          </cell>
        </row>
      </sheetData>
      <sheetData sheetId="17"/>
      <sheetData sheetId="18"/>
      <sheetData sheetId="19"/>
      <sheetData sheetId="20"/>
      <sheetData sheetId="21"/>
      <sheetData sheetId="22"/>
      <sheetData sheetId="23"/>
      <sheetData sheetId="2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объем товар."/>
      <sheetName val="пр-во"/>
      <sheetName val="цена"/>
      <sheetName val="ТП"/>
      <sheetName val="Рынки и графики"/>
    </sheetNames>
    <sheetDataSet>
      <sheetData sheetId="0" refreshError="1"/>
      <sheetData sheetId="1" refreshError="1"/>
      <sheetData sheetId="2" refreshError="1">
        <row r="21">
          <cell r="D21">
            <v>1120</v>
          </cell>
        </row>
      </sheetData>
      <sheetData sheetId="3" refreshError="1"/>
      <sheetData sheetId="4" refreshError="1"/>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Д_коммерческий"/>
      <sheetName val="ТЭР"/>
      <sheetName val="____________"/>
      <sheetName val="s"/>
      <sheetName val="Info"/>
      <sheetName val="FES"/>
      <sheetName val="2001"/>
      <sheetName val="Контроль"/>
      <sheetName val="БДДС_нов"/>
      <sheetName val="цены цехов"/>
      <sheetName val="Макро"/>
      <sheetName val="?????"/>
      <sheetName val="СВОД"/>
      <sheetName val="балансAL"/>
      <sheetName val="XRates"/>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 val="XLR_NoRangeSheet"/>
      <sheetName val="6.12"/>
      <sheetName val="ТИТУЛ"/>
      <sheetName val="6.14"/>
      <sheetName val="ОБЩЕСТВА"/>
      <sheetName val="6.7"/>
      <sheetName val="6.8"/>
      <sheetName val="6.9.2"/>
      <sheetName val="6.9.1"/>
      <sheetName val="6.9"/>
      <sheetName val="6.10.1"/>
      <sheetName val="6.22"/>
      <sheetName val="6.17"/>
      <sheetName val="6.15"/>
      <sheetName val="6.11.1"/>
      <sheetName val="6.19"/>
      <sheetName val="6.20"/>
      <sheetName val="6.28"/>
      <sheetName val="6.5.1_ТНП"/>
      <sheetName val="6.13"/>
      <sheetName val="6.23"/>
      <sheetName val="6.24"/>
      <sheetName val="6.21"/>
      <sheetName val="TSheet"/>
      <sheetName val="Лист1"/>
      <sheetName val="ИТ-бюджет"/>
      <sheetName val="Исходные данные"/>
      <sheetName val="Общехозяйственные расходы"/>
      <sheetName val="Штатное"/>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45"/>
      <sheetName val="ЛЗ2"/>
      <sheetName val="ЛЗ2ф"/>
      <sheetName val="Info"/>
      <sheetName val="T"/>
      <sheetName val="T по видам"/>
      <sheetName val="TVC"/>
      <sheetName val="ОЕ"/>
      <sheetName val="Себестоимость производства"/>
      <sheetName val="Себестоимость продаж"/>
      <sheetName val="Прибыль (NP)"/>
      <sheetName val="Производство"/>
      <sheetName val="Загрузка оборудования"/>
      <sheetName val="Продажи"/>
      <sheetName val="Цены ГП (EXW с НДС)"/>
      <sheetName val="Выручка и поступления"/>
      <sheetName val="Персонал"/>
      <sheetName val="ГСМ общие"/>
      <sheetName val="Электро"/>
      <sheetName val="Пар"/>
      <sheetName val="Бумага"/>
      <sheetName val="Картон"/>
      <sheetName val="Поставки"/>
      <sheetName val="ДЗ"/>
      <sheetName val="КЗ"/>
      <sheetName val="Налоги и сборы"/>
      <sheetName val="Цены на сырьё"/>
      <sheetName val="Т(гист)"/>
      <sheetName val="ТVC(гист)"/>
      <sheetName val="OE(гист)"/>
      <sheetName val="NP(гист)"/>
      <sheetName val="Продажи м2(гист)"/>
      <sheetName val="Продажи тыс. руб.(гист)"/>
      <sheetName val="ФОТ(гист)"/>
      <sheetName val="Числ(гист)"/>
      <sheetName val="ЗПл(гист)"/>
      <sheetName val="коэфф"/>
      <sheetName val="Поставщики сырья"/>
      <sheetName val="Existing 2 units"/>
      <sheetName val="Gas consumption"/>
      <sheetName val="Power (unit LISA)"/>
      <sheetName val="Inputs"/>
      <sheetName val="Key_assumptions"/>
      <sheetName val="Штат"/>
      <sheetName val="Инцинденты"/>
      <sheetName val="Ремонт"/>
      <sheetName val="Выбросы"/>
      <sheetName val="Котельная"/>
      <sheetName val="Key_assumption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2)"/>
      <sheetName val="Лист13"/>
    </sheetNames>
    <sheetDataSet>
      <sheetData sheetId="0">
        <row r="8">
          <cell r="D8">
            <v>11363235.119999999</v>
          </cell>
        </row>
      </sheetData>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Январь"/>
      <sheetName val="коэфф"/>
      <sheetName val="цены"/>
      <sheetName val="Справочник"/>
      <sheetName val="июнь9"/>
      <sheetName val="Калькуляции"/>
      <sheetName val="Расх.коэфф, полная себ-ть"/>
      <sheetName val="балансAL"/>
      <sheetName val="2002(v2)"/>
      <sheetName val="sverxtip"/>
      <sheetName val="Personnel"/>
      <sheetName val="SMetstrait"/>
      <sheetName val="предоплата"/>
      <sheetName val="Предположения"/>
      <sheetName val="БДР"/>
      <sheetName val="60-2"/>
      <sheetName val="60"/>
      <sheetName val="76"/>
      <sheetName val="база"/>
      <sheetName val="Корректирующие Таблицы"/>
      <sheetName val="сырье"/>
      <sheetName val="Форма1"/>
      <sheetName val="постоянные затраты"/>
      <sheetName val="CHP on PES"/>
      <sheetName val="АЧ"/>
      <sheetName val="_______"/>
      <sheetName val="Июль"/>
      <sheetName val="2004"/>
      <sheetName val="??????"/>
      <sheetName val="План"/>
      <sheetName val="Ввод"/>
      <sheetName val="Неделя"/>
      <sheetName val="Справочники"/>
      <sheetName val="Приложение 15"/>
      <sheetName val="ШР -в расчет"/>
      <sheetName val="Списки1"/>
      <sheetName val="Кл предприятий"/>
      <sheetName val="БП Ф"/>
      <sheetName val="Пери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 val="Калькуляции"/>
      <sheetName val="#ССЫЛКА"/>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ай 16 !!!"/>
      <sheetName val="декабрь 21"/>
      <sheetName val="январь 22"/>
      <sheetName val="февраль 22"/>
      <sheetName val="март 22"/>
      <sheetName val="апрель 22"/>
      <sheetName val="май 22"/>
      <sheetName val="июнь 22"/>
      <sheetName val="июль 22 "/>
      <sheetName val="август 22"/>
      <sheetName val="сентябрь 22"/>
      <sheetName val="октябрь 22"/>
      <sheetName val="ноябрь 22"/>
      <sheetName val="декабрь 22"/>
      <sheetName val="цены 2022 г."/>
      <sheetName val="2022"/>
      <sheetName val="Лист1"/>
      <sheetName val="анализ по потер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6">
          <cell r="AA36">
            <v>3344278.4800000004</v>
          </cell>
        </row>
      </sheetData>
      <sheetData sheetId="15">
        <row r="11">
          <cell r="M11">
            <v>286729.40299999999</v>
          </cell>
        </row>
        <row r="13">
          <cell r="M13">
            <v>208585.86200000002</v>
          </cell>
        </row>
        <row r="16">
          <cell r="M16">
            <v>2347.4310000000005</v>
          </cell>
        </row>
        <row r="20">
          <cell r="M20">
            <v>147.49600000000001</v>
          </cell>
        </row>
        <row r="33">
          <cell r="M33">
            <v>28215.224000000002</v>
          </cell>
        </row>
        <row r="41">
          <cell r="M41">
            <v>611.25399999999991</v>
          </cell>
        </row>
        <row r="47">
          <cell r="M47">
            <v>3.0990000000000006</v>
          </cell>
        </row>
        <row r="55">
          <cell r="M55">
            <v>1210.0279999999998</v>
          </cell>
        </row>
        <row r="59">
          <cell r="M59">
            <v>198.34600000000003</v>
          </cell>
        </row>
        <row r="61">
          <cell r="M61">
            <v>46333.932999999997</v>
          </cell>
        </row>
        <row r="63">
          <cell r="M63">
            <v>1626.0359799999999</v>
          </cell>
        </row>
      </sheetData>
      <sheetData sheetId="16"/>
      <sheetData sheetId="1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 1"/>
      <sheetName val="Лист2"/>
      <sheetName val="Лист3"/>
      <sheetName val="Лист4"/>
      <sheetName val="Лист4.1"/>
      <sheetName val="Лист5"/>
      <sheetName val="Лист6"/>
      <sheetName val="Лист7"/>
      <sheetName val="Лист 7.1 Потери (1)"/>
      <sheetName val="Лист7.1.Потери (2)"/>
      <sheetName val="Инд.тариф ( 1пг 2017)"/>
      <sheetName val="Инд. тариф (2пг+1пг  2017)"/>
      <sheetName val="Лист П.1"/>
      <sheetName val="Лист П.2"/>
      <sheetName val="Лист8"/>
      <sheetName val="объёмники"/>
      <sheetName val="потери  2017"/>
    </sheetNames>
    <sheetDataSet>
      <sheetData sheetId="0">
        <row r="1">
          <cell r="B1" t="str">
            <v>ОАО "Селенгинский ЦКК" 2017г.</v>
          </cell>
        </row>
      </sheetData>
      <sheetData sheetId="1"/>
      <sheetData sheetId="2"/>
      <sheetData sheetId="3"/>
      <sheetData sheetId="4">
        <row r="17">
          <cell r="J17">
            <v>0</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11б электроэнергия"/>
      <sheetName val="п. 19г абз.2  мощность"/>
    </sheetNames>
    <sheetDataSet>
      <sheetData sheetId="0">
        <row r="11">
          <cell r="D11">
            <v>286.72940299999999</v>
          </cell>
        </row>
        <row r="17">
          <cell r="C17">
            <v>1.62599698</v>
          </cell>
          <cell r="D17">
            <v>1.011682</v>
          </cell>
          <cell r="E17">
            <v>0</v>
          </cell>
          <cell r="F17">
            <v>0.61125399999999985</v>
          </cell>
          <cell r="G17">
            <v>3.0600000000000007E-3</v>
          </cell>
        </row>
        <row r="22">
          <cell r="D22">
            <v>46.335813999999999</v>
          </cell>
        </row>
        <row r="26">
          <cell r="F26">
            <v>2.3474310000000007</v>
          </cell>
          <cell r="G26">
            <v>0.14565400000000001</v>
          </cell>
        </row>
        <row r="28">
          <cell r="D28">
            <v>208.58586200000002</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75"/>
  <sheetViews>
    <sheetView zoomScaleNormal="100" workbookViewId="0">
      <pane xSplit="1" ySplit="5" topLeftCell="B15" activePane="bottomRight" state="frozen"/>
      <selection activeCell="O46" sqref="O46"/>
      <selection pane="topRight" activeCell="O46" sqref="O46"/>
      <selection pane="bottomLeft" activeCell="O46" sqref="O46"/>
      <selection pane="bottomRight" activeCell="F31" sqref="F31"/>
    </sheetView>
  </sheetViews>
  <sheetFormatPr defaultRowHeight="15.75"/>
  <cols>
    <col min="1" max="1" width="4.5703125" style="15" customWidth="1"/>
    <col min="2" max="2" width="9.42578125" style="1" customWidth="1"/>
    <col min="3" max="3" width="51.42578125" style="1" customWidth="1"/>
    <col min="4" max="4" width="17" style="1" customWidth="1"/>
    <col min="5" max="5" width="17.85546875" style="2" customWidth="1"/>
    <col min="6" max="6" width="17" style="2" customWidth="1"/>
    <col min="7" max="7" width="40.42578125" style="1" customWidth="1"/>
    <col min="8" max="16384" width="9.140625" style="1"/>
  </cols>
  <sheetData>
    <row r="1" spans="1:7">
      <c r="B1" s="1" t="s">
        <v>0</v>
      </c>
    </row>
    <row r="2" spans="1:7">
      <c r="A2" s="4"/>
      <c r="B2" s="3" t="s">
        <v>8</v>
      </c>
    </row>
    <row r="3" spans="1:7">
      <c r="A3" s="4"/>
    </row>
    <row r="4" spans="1:7" ht="19.5">
      <c r="A4" s="224" t="s">
        <v>47</v>
      </c>
      <c r="B4" s="225"/>
      <c r="C4" s="225"/>
      <c r="D4" s="225"/>
      <c r="E4" s="225"/>
      <c r="F4" s="225"/>
      <c r="G4" s="225"/>
    </row>
    <row r="5" spans="1:7" ht="38.25" customHeight="1">
      <c r="A5" s="216"/>
      <c r="B5" s="216" t="s">
        <v>1</v>
      </c>
      <c r="C5" s="216" t="s">
        <v>2</v>
      </c>
      <c r="D5" s="216" t="s">
        <v>3</v>
      </c>
      <c r="E5" s="481" t="s">
        <v>320</v>
      </c>
      <c r="F5" s="482"/>
      <c r="G5" s="215" t="s">
        <v>9</v>
      </c>
    </row>
    <row r="6" spans="1:7" ht="33.75" customHeight="1" thickBot="1">
      <c r="A6" s="220" t="s">
        <v>99</v>
      </c>
      <c r="B6" s="221"/>
      <c r="C6" s="221"/>
      <c r="D6" s="221"/>
      <c r="E6" s="221"/>
      <c r="F6" s="221"/>
      <c r="G6" s="221"/>
    </row>
    <row r="7" spans="1:7" ht="66" customHeight="1">
      <c r="A7" s="184"/>
      <c r="B7" s="185">
        <v>1</v>
      </c>
      <c r="C7" s="186" t="s">
        <v>304</v>
      </c>
      <c r="D7" s="187" t="s">
        <v>267</v>
      </c>
      <c r="E7" s="475">
        <v>871.3</v>
      </c>
      <c r="F7" s="476"/>
      <c r="G7" s="188" t="s">
        <v>319</v>
      </c>
    </row>
    <row r="8" spans="1:7" ht="67.5" customHeight="1">
      <c r="A8" s="189"/>
      <c r="B8" s="190">
        <f>B7+1</f>
        <v>2</v>
      </c>
      <c r="C8" s="191" t="s">
        <v>305</v>
      </c>
      <c r="D8" s="192" t="s">
        <v>46</v>
      </c>
      <c r="E8" s="477">
        <v>20.611000000000001</v>
      </c>
      <c r="F8" s="478"/>
      <c r="G8" s="193" t="str">
        <f>G7</f>
        <v>Приказ Республиканской службы по тарифам Республики Бурятия № 1/43 от 29.11.2023 г.</v>
      </c>
    </row>
    <row r="9" spans="1:7" ht="49.5" customHeight="1" thickBot="1">
      <c r="A9" s="189"/>
      <c r="B9" s="194">
        <f t="shared" ref="B9:B12" si="0">B8+1</f>
        <v>3</v>
      </c>
      <c r="C9" s="195" t="s">
        <v>306</v>
      </c>
      <c r="D9" s="196" t="s">
        <v>5</v>
      </c>
      <c r="E9" s="473">
        <v>2.18E-2</v>
      </c>
      <c r="F9" s="474"/>
      <c r="G9" s="193" t="str">
        <f>G7</f>
        <v>Приказ Республиканской службы по тарифам Республики Бурятия № 1/43 от 29.11.2023 г.</v>
      </c>
    </row>
    <row r="10" spans="1:7" ht="72.75" customHeight="1">
      <c r="A10" s="189"/>
      <c r="B10" s="185">
        <f t="shared" si="0"/>
        <v>4</v>
      </c>
      <c r="C10" s="186" t="s">
        <v>307</v>
      </c>
      <c r="D10" s="187" t="s">
        <v>267</v>
      </c>
      <c r="E10" s="475">
        <v>667.7</v>
      </c>
      <c r="F10" s="476"/>
      <c r="G10" s="188" t="str">
        <f>G7</f>
        <v>Приказ Республиканской службы по тарифам Республики Бурятия № 1/43 от 29.11.2023 г.</v>
      </c>
    </row>
    <row r="11" spans="1:7" ht="69" customHeight="1">
      <c r="A11" s="189"/>
      <c r="B11" s="190">
        <f t="shared" si="0"/>
        <v>5</v>
      </c>
      <c r="C11" s="191" t="s">
        <v>308</v>
      </c>
      <c r="D11" s="192" t="s">
        <v>46</v>
      </c>
      <c r="E11" s="477">
        <v>6.27</v>
      </c>
      <c r="F11" s="478"/>
      <c r="G11" s="197" t="str">
        <f>G7</f>
        <v>Приказ Республиканской службы по тарифам Республики Бурятия № 1/43 от 29.11.2023 г.</v>
      </c>
    </row>
    <row r="12" spans="1:7" ht="52.5" customHeight="1" thickBot="1">
      <c r="A12" s="189"/>
      <c r="B12" s="194">
        <f t="shared" si="0"/>
        <v>6</v>
      </c>
      <c r="C12" s="195" t="s">
        <v>309</v>
      </c>
      <c r="D12" s="196" t="s">
        <v>5</v>
      </c>
      <c r="E12" s="473">
        <v>7.1900000000000002E-3</v>
      </c>
      <c r="F12" s="474"/>
      <c r="G12" s="193" t="str">
        <f>G7</f>
        <v>Приказ Республиканской службы по тарифам Республики Бурятия № 1/43 от 29.11.2023 г.</v>
      </c>
    </row>
    <row r="13" spans="1:7" ht="16.5" thickBot="1">
      <c r="A13" s="222" t="s">
        <v>100</v>
      </c>
      <c r="B13" s="223"/>
      <c r="C13" s="223"/>
      <c r="D13" s="223"/>
      <c r="E13" s="223"/>
      <c r="F13" s="223"/>
      <c r="G13" s="223"/>
    </row>
    <row r="14" spans="1:7" ht="48" customHeight="1">
      <c r="A14" s="184"/>
      <c r="B14" s="185">
        <v>7</v>
      </c>
      <c r="C14" s="186" t="s">
        <v>6</v>
      </c>
      <c r="D14" s="187" t="s">
        <v>46</v>
      </c>
      <c r="E14" s="475">
        <v>2858.36</v>
      </c>
      <c r="F14" s="476"/>
      <c r="G14" s="188" t="s">
        <v>321</v>
      </c>
    </row>
    <row r="15" spans="1:7" ht="48" customHeight="1">
      <c r="A15" s="189"/>
      <c r="B15" s="190">
        <v>8</v>
      </c>
      <c r="C15" s="191" t="s">
        <v>268</v>
      </c>
      <c r="D15" s="192" t="s">
        <v>267</v>
      </c>
      <c r="E15" s="479">
        <v>1482873.54</v>
      </c>
      <c r="F15" s="480"/>
      <c r="G15" s="197" t="str">
        <f>G14</f>
        <v>Приказ Республиканской службы по тарифам Республики Бурятия № 1/37 от 28.11.2023 г.</v>
      </c>
    </row>
    <row r="16" spans="1:7" ht="48" customHeight="1" thickBot="1">
      <c r="A16" s="189"/>
      <c r="B16" s="194">
        <v>9</v>
      </c>
      <c r="C16" s="195" t="s">
        <v>269</v>
      </c>
      <c r="D16" s="196" t="s">
        <v>46</v>
      </c>
      <c r="E16" s="473">
        <v>363.63</v>
      </c>
      <c r="F16" s="474"/>
      <c r="G16" s="193" t="str">
        <f>G14</f>
        <v>Приказ Республиканской службы по тарифам Республики Бурятия № 1/37 от 28.11.2023 г.</v>
      </c>
    </row>
    <row r="17" spans="1:9" ht="47.25">
      <c r="A17" s="198"/>
      <c r="B17" s="185">
        <v>10</v>
      </c>
      <c r="C17" s="186" t="s">
        <v>7</v>
      </c>
      <c r="D17" s="187" t="s">
        <v>46</v>
      </c>
      <c r="E17" s="475">
        <v>3909.3</v>
      </c>
      <c r="F17" s="476"/>
      <c r="G17" s="188" t="str">
        <f>G14</f>
        <v>Приказ Республиканской службы по тарифам Республики Бурятия № 1/37 от 28.11.2023 г.</v>
      </c>
    </row>
    <row r="18" spans="1:9" ht="47.25">
      <c r="A18" s="199"/>
      <c r="B18" s="190">
        <v>11</v>
      </c>
      <c r="C18" s="191" t="s">
        <v>268</v>
      </c>
      <c r="D18" s="192" t="s">
        <v>267</v>
      </c>
      <c r="E18" s="479">
        <v>1744094</v>
      </c>
      <c r="F18" s="480"/>
      <c r="G18" s="197" t="str">
        <f>G14</f>
        <v>Приказ Республиканской службы по тарифам Республики Бурятия № 1/37 от 28.11.2023 г.</v>
      </c>
    </row>
    <row r="19" spans="1:9" ht="63.75" thickBot="1">
      <c r="A19" s="199"/>
      <c r="B19" s="194">
        <v>12</v>
      </c>
      <c r="C19" s="195" t="s">
        <v>269</v>
      </c>
      <c r="D19" s="196" t="s">
        <v>46</v>
      </c>
      <c r="E19" s="473">
        <v>732.86</v>
      </c>
      <c r="F19" s="474"/>
      <c r="G19" s="200" t="str">
        <f>G14</f>
        <v>Приказ Республиканской службы по тарифам Республики Бурятия № 1/37 от 28.11.2023 г.</v>
      </c>
    </row>
    <row r="20" spans="1:9">
      <c r="A20" s="9">
        <v>9</v>
      </c>
      <c r="B20" s="10"/>
      <c r="C20" s="10"/>
      <c r="D20" s="11"/>
      <c r="E20" s="9"/>
      <c r="F20" s="12"/>
      <c r="G20" s="10"/>
    </row>
    <row r="21" spans="1:9">
      <c r="A21" s="18"/>
      <c r="B21" s="6"/>
      <c r="C21" s="6"/>
      <c r="D21" s="7"/>
      <c r="E21" s="8"/>
      <c r="F21" s="8"/>
      <c r="G21" s="7"/>
    </row>
    <row r="22" spans="1:9">
      <c r="A22" s="18"/>
      <c r="B22" s="5" t="s">
        <v>10</v>
      </c>
      <c r="D22" s="137" t="s">
        <v>322</v>
      </c>
      <c r="E22" s="8"/>
      <c r="F22" s="8"/>
      <c r="G22" s="7"/>
    </row>
    <row r="23" spans="1:9">
      <c r="A23" s="18"/>
      <c r="B23" s="6"/>
      <c r="C23" s="6"/>
      <c r="D23" s="7"/>
      <c r="E23" s="8"/>
      <c r="F23" s="8"/>
      <c r="G23" s="7"/>
    </row>
    <row r="24" spans="1:9">
      <c r="A24" s="19"/>
      <c r="B24" s="218" t="s">
        <v>48</v>
      </c>
      <c r="C24" s="218"/>
      <c r="D24" s="218"/>
      <c r="E24" s="218"/>
      <c r="F24" s="218"/>
      <c r="G24" s="218"/>
    </row>
    <row r="25" spans="1:9">
      <c r="A25" s="20"/>
      <c r="B25" s="6"/>
      <c r="C25" s="6"/>
      <c r="G25" s="5"/>
    </row>
    <row r="26" spans="1:9" ht="51.75" customHeight="1">
      <c r="A26" s="14"/>
      <c r="B26" s="219" t="s">
        <v>323</v>
      </c>
      <c r="C26" s="219"/>
      <c r="D26" s="219"/>
      <c r="E26" s="219"/>
      <c r="F26" s="219"/>
      <c r="G26" s="219"/>
    </row>
    <row r="27" spans="1:9">
      <c r="B27" s="6"/>
      <c r="C27" s="6"/>
    </row>
    <row r="28" spans="1:9">
      <c r="A28" s="21"/>
      <c r="B28" s="218" t="s">
        <v>49</v>
      </c>
      <c r="C28" s="218"/>
      <c r="D28" s="218"/>
      <c r="E28" s="218"/>
      <c r="F28" s="218"/>
      <c r="G28" s="218"/>
    </row>
    <row r="29" spans="1:9">
      <c r="B29" s="6"/>
      <c r="C29" s="6"/>
    </row>
    <row r="30" spans="1:9" ht="49.5" customHeight="1">
      <c r="A30" s="14"/>
      <c r="B30" s="219" t="s">
        <v>324</v>
      </c>
      <c r="C30" s="219"/>
      <c r="D30" s="219"/>
      <c r="E30" s="219"/>
      <c r="F30" s="219"/>
      <c r="G30" s="219"/>
      <c r="H30" s="6"/>
      <c r="I30" s="6"/>
    </row>
    <row r="31" spans="1:9">
      <c r="B31" s="6"/>
      <c r="C31" s="6"/>
    </row>
    <row r="32" spans="1:9">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row r="53" spans="2:3">
      <c r="B53" s="6"/>
      <c r="C53" s="6"/>
    </row>
    <row r="54" spans="2:3">
      <c r="B54" s="6"/>
      <c r="C54" s="6"/>
    </row>
    <row r="55" spans="2:3">
      <c r="B55" s="6"/>
      <c r="C55" s="6"/>
    </row>
    <row r="56" spans="2:3">
      <c r="B56" s="6"/>
      <c r="C56" s="6"/>
    </row>
    <row r="57" spans="2:3">
      <c r="B57" s="6"/>
      <c r="C57" s="6"/>
    </row>
    <row r="58" spans="2:3">
      <c r="B58" s="6"/>
      <c r="C58" s="6"/>
    </row>
    <row r="59" spans="2:3">
      <c r="B59" s="6"/>
      <c r="C59" s="6"/>
    </row>
    <row r="60" spans="2:3">
      <c r="B60" s="6"/>
      <c r="C60" s="6"/>
    </row>
    <row r="61" spans="2:3">
      <c r="B61" s="6"/>
      <c r="C61" s="6"/>
    </row>
    <row r="62" spans="2:3">
      <c r="B62" s="6"/>
      <c r="C62" s="6"/>
    </row>
    <row r="63" spans="2:3">
      <c r="B63" s="6"/>
      <c r="C63" s="6"/>
    </row>
    <row r="64" spans="2:3">
      <c r="B64" s="6"/>
      <c r="C64" s="6"/>
    </row>
    <row r="65" spans="2:3">
      <c r="B65" s="6"/>
      <c r="C65" s="6"/>
    </row>
    <row r="66" spans="2:3">
      <c r="B66" s="6"/>
      <c r="C66" s="6"/>
    </row>
    <row r="67" spans="2:3">
      <c r="B67" s="6"/>
      <c r="C67" s="6"/>
    </row>
    <row r="68" spans="2:3">
      <c r="B68" s="6"/>
      <c r="C68" s="6"/>
    </row>
    <row r="69" spans="2:3">
      <c r="B69" s="6"/>
      <c r="C69" s="6"/>
    </row>
    <row r="70" spans="2:3">
      <c r="B70" s="6"/>
      <c r="C70" s="6"/>
    </row>
    <row r="71" spans="2:3">
      <c r="B71" s="6"/>
      <c r="C71" s="6"/>
    </row>
    <row r="72" spans="2:3">
      <c r="B72" s="6"/>
      <c r="C72" s="6"/>
    </row>
    <row r="73" spans="2:3">
      <c r="B73" s="6"/>
      <c r="C73" s="6"/>
    </row>
    <row r="74" spans="2:3">
      <c r="B74" s="6"/>
      <c r="C74" s="6"/>
    </row>
    <row r="75" spans="2:3">
      <c r="B75" s="6"/>
      <c r="C75" s="6"/>
    </row>
  </sheetData>
  <mergeCells count="20">
    <mergeCell ref="E18:F18"/>
    <mergeCell ref="E19:F19"/>
    <mergeCell ref="E7:F7"/>
    <mergeCell ref="E8:F8"/>
    <mergeCell ref="B28:G28"/>
    <mergeCell ref="B30:G30"/>
    <mergeCell ref="A6:G6"/>
    <mergeCell ref="A13:G13"/>
    <mergeCell ref="A4:G4"/>
    <mergeCell ref="B26:G26"/>
    <mergeCell ref="B24:G24"/>
    <mergeCell ref="E5:F5"/>
    <mergeCell ref="E9:F9"/>
    <mergeCell ref="E10:F10"/>
    <mergeCell ref="E11:F11"/>
    <mergeCell ref="E12:F12"/>
    <mergeCell ref="E14:F14"/>
    <mergeCell ref="E15:F15"/>
    <mergeCell ref="E16:F16"/>
    <mergeCell ref="E17:F17"/>
  </mergeCells>
  <printOptions horizontalCentered="1"/>
  <pageMargins left="3.937007874015748E-2" right="0" top="3.937007874015748E-2" bottom="0" header="0" footer="0"/>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55"/>
  <sheetViews>
    <sheetView zoomScale="90" zoomScaleNormal="90" zoomScaleSheetLayoutView="80" workbookViewId="0">
      <selection activeCell="J26" sqref="J26"/>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5.75">
      <c r="A1" s="47" t="s">
        <v>312</v>
      </c>
      <c r="B1" s="47"/>
      <c r="C1" s="48"/>
      <c r="D1" s="49"/>
      <c r="E1" s="49"/>
      <c r="F1" s="48"/>
      <c r="G1" s="50" t="s">
        <v>301</v>
      </c>
    </row>
    <row r="2" spans="1:7">
      <c r="A2" s="26"/>
      <c r="B2" s="29"/>
      <c r="C2" s="28"/>
      <c r="D2" s="27"/>
      <c r="E2" s="27"/>
      <c r="F2" s="27"/>
    </row>
    <row r="3" spans="1:7" ht="15.75" customHeight="1">
      <c r="A3" s="226" t="s">
        <v>302</v>
      </c>
      <c r="B3" s="226"/>
      <c r="C3" s="226"/>
      <c r="D3" s="226"/>
      <c r="E3" s="226"/>
      <c r="F3" s="226"/>
      <c r="G3" s="226"/>
    </row>
    <row r="4" spans="1:7" ht="16.5" thickBot="1">
      <c r="A4" s="30" t="s">
        <v>11</v>
      </c>
      <c r="B4" s="31"/>
      <c r="D4" s="27"/>
      <c r="E4" s="27"/>
      <c r="G4" s="51" t="s">
        <v>12</v>
      </c>
    </row>
    <row r="5" spans="1:7" ht="16.5" thickBot="1">
      <c r="A5" s="227" t="s">
        <v>13</v>
      </c>
      <c r="B5" s="229" t="s">
        <v>14</v>
      </c>
      <c r="C5" s="231" t="s">
        <v>311</v>
      </c>
      <c r="D5" s="232"/>
      <c r="E5" s="232"/>
      <c r="F5" s="232"/>
      <c r="G5" s="233"/>
    </row>
    <row r="6" spans="1:7" ht="16.5" thickBot="1">
      <c r="A6" s="228"/>
      <c r="B6" s="230"/>
      <c r="C6" s="52" t="s">
        <v>15</v>
      </c>
      <c r="D6" s="53" t="s">
        <v>16</v>
      </c>
      <c r="E6" s="54" t="s">
        <v>17</v>
      </c>
      <c r="F6" s="53" t="s">
        <v>18</v>
      </c>
      <c r="G6" s="54" t="s">
        <v>19</v>
      </c>
    </row>
    <row r="7" spans="1:7" s="32" customFormat="1" ht="16.5" customHeight="1" thickBot="1">
      <c r="A7" s="55">
        <v>1</v>
      </c>
      <c r="B7" s="56">
        <v>2</v>
      </c>
      <c r="C7" s="57">
        <v>8</v>
      </c>
      <c r="D7" s="58">
        <v>9</v>
      </c>
      <c r="E7" s="59">
        <v>10</v>
      </c>
      <c r="F7" s="58">
        <v>11</v>
      </c>
      <c r="G7" s="59">
        <v>12</v>
      </c>
    </row>
    <row r="8" spans="1:7" ht="15.75">
      <c r="A8" s="60" t="s">
        <v>20</v>
      </c>
      <c r="B8" s="61" t="s">
        <v>21</v>
      </c>
      <c r="C8" s="62">
        <f>D8</f>
        <v>286.72940299999999</v>
      </c>
      <c r="D8" s="63">
        <f>D9+D14+D15+D16</f>
        <v>286.72940299999999</v>
      </c>
      <c r="E8" s="63">
        <f>E9+E14+E15+E16</f>
        <v>0</v>
      </c>
      <c r="F8" s="63">
        <f>F9+F14+F15+F16</f>
        <v>30.797925999999961</v>
      </c>
      <c r="G8" s="64">
        <f>G9+G14+G15+G16</f>
        <v>30.562655000000003</v>
      </c>
    </row>
    <row r="9" spans="1:7" ht="12.75" customHeight="1">
      <c r="A9" s="60" t="s">
        <v>22</v>
      </c>
      <c r="B9" s="61" t="s">
        <v>23</v>
      </c>
      <c r="C9" s="65">
        <f>D9</f>
        <v>286.72940299999999</v>
      </c>
      <c r="D9" s="66">
        <f>D10+D11+D12+D13</f>
        <v>286.72940299999999</v>
      </c>
      <c r="E9" s="66">
        <f>E10+E11+E12+E13</f>
        <v>0</v>
      </c>
      <c r="F9" s="66">
        <f>F10+F11+F12+F13</f>
        <v>30.797925999999961</v>
      </c>
      <c r="G9" s="67">
        <f>G10+G11+G12+G13</f>
        <v>30.562655000000003</v>
      </c>
    </row>
    <row r="10" spans="1:7" ht="15.75">
      <c r="A10" s="60"/>
      <c r="B10" s="61" t="s">
        <v>24</v>
      </c>
      <c r="C10" s="65"/>
      <c r="D10" s="66"/>
      <c r="E10" s="68"/>
      <c r="F10" s="66"/>
      <c r="G10" s="67"/>
    </row>
    <row r="11" spans="1:7" ht="15.75">
      <c r="A11" s="60"/>
      <c r="B11" s="61" t="s">
        <v>16</v>
      </c>
      <c r="C11" s="65"/>
      <c r="D11" s="483">
        <f>'[36]2022'!$M$11/1000</f>
        <v>286.72940299999999</v>
      </c>
      <c r="E11" s="68">
        <v>0</v>
      </c>
      <c r="F11" s="66">
        <f>D20-D22-D28</f>
        <v>30.797925999999961</v>
      </c>
      <c r="G11" s="67"/>
    </row>
    <row r="12" spans="1:7" ht="15.75">
      <c r="A12" s="60"/>
      <c r="B12" s="61" t="s">
        <v>17</v>
      </c>
      <c r="C12" s="65"/>
      <c r="D12" s="66"/>
      <c r="E12" s="66"/>
      <c r="F12" s="66"/>
      <c r="G12" s="67"/>
    </row>
    <row r="13" spans="1:7" ht="15.75">
      <c r="A13" s="60"/>
      <c r="B13" s="61" t="s">
        <v>25</v>
      </c>
      <c r="C13" s="65"/>
      <c r="D13" s="66"/>
      <c r="E13" s="66"/>
      <c r="F13" s="66"/>
      <c r="G13" s="67">
        <f>F21-F24</f>
        <v>30.562655000000003</v>
      </c>
    </row>
    <row r="14" spans="1:7" ht="15.75">
      <c r="A14" s="60" t="s">
        <v>26</v>
      </c>
      <c r="B14" s="61" t="s">
        <v>27</v>
      </c>
      <c r="C14" s="65">
        <f>SUM(D14:G14)</f>
        <v>0</v>
      </c>
      <c r="D14" s="66">
        <v>0</v>
      </c>
      <c r="E14" s="66">
        <v>0</v>
      </c>
      <c r="F14" s="66">
        <v>0</v>
      </c>
      <c r="G14" s="67">
        <v>0</v>
      </c>
    </row>
    <row r="15" spans="1:7" ht="31.5">
      <c r="A15" s="60" t="s">
        <v>28</v>
      </c>
      <c r="B15" s="61" t="s">
        <v>29</v>
      </c>
      <c r="C15" s="65">
        <v>0</v>
      </c>
      <c r="D15" s="66">
        <v>0</v>
      </c>
      <c r="E15" s="66">
        <v>0</v>
      </c>
      <c r="F15" s="66">
        <v>0</v>
      </c>
      <c r="G15" s="67">
        <v>0</v>
      </c>
    </row>
    <row r="16" spans="1:7" ht="31.5">
      <c r="A16" s="60" t="s">
        <v>30</v>
      </c>
      <c r="B16" s="61" t="s">
        <v>31</v>
      </c>
      <c r="C16" s="65"/>
      <c r="D16" s="66"/>
      <c r="E16" s="66"/>
      <c r="F16" s="66"/>
      <c r="G16" s="67"/>
    </row>
    <row r="17" spans="1:7" ht="15.75">
      <c r="A17" s="60" t="s">
        <v>32</v>
      </c>
      <c r="B17" s="61" t="s">
        <v>33</v>
      </c>
      <c r="C17" s="484">
        <f>'[36]2022'!$M$63/1000</f>
        <v>1.6260359799999999</v>
      </c>
      <c r="D17" s="483">
        <f>'[36]2022'!$M$55/1000-'[36]2022'!$M$59/1000</f>
        <v>1.011682</v>
      </c>
      <c r="E17" s="217">
        <f>[37]Лист4.1!J17</f>
        <v>0</v>
      </c>
      <c r="F17" s="483">
        <f>'[36]2022'!$M$41/1000</f>
        <v>0.61125399999999985</v>
      </c>
      <c r="G17" s="485">
        <f>'[36]2022'!$M$47/1000</f>
        <v>3.0990000000000006E-3</v>
      </c>
    </row>
    <row r="18" spans="1:7" ht="15.75">
      <c r="A18" s="60"/>
      <c r="B18" s="61" t="s">
        <v>34</v>
      </c>
      <c r="C18" s="173">
        <f>C17/C8</f>
        <v>5.6709774546560895E-3</v>
      </c>
      <c r="D18" s="174">
        <f>D17/D8</f>
        <v>3.5283510843846034E-3</v>
      </c>
      <c r="E18" s="175">
        <v>0</v>
      </c>
      <c r="F18" s="174">
        <f>F17/F8</f>
        <v>1.9847245558028831E-2</v>
      </c>
      <c r="G18" s="176">
        <f>G17/G8</f>
        <v>1.013982587572971E-4</v>
      </c>
    </row>
    <row r="19" spans="1:7" ht="32.25" thickBot="1">
      <c r="A19" s="69" t="s">
        <v>35</v>
      </c>
      <c r="B19" s="70" t="s">
        <v>36</v>
      </c>
      <c r="C19" s="71">
        <f>D19+E19+F19+G19</f>
        <v>0</v>
      </c>
      <c r="D19" s="72">
        <v>0</v>
      </c>
      <c r="E19" s="72">
        <v>0</v>
      </c>
      <c r="F19" s="72">
        <v>0</v>
      </c>
      <c r="G19" s="73">
        <v>0</v>
      </c>
    </row>
    <row r="20" spans="1:7" ht="16.5" thickBot="1">
      <c r="A20" s="74" t="s">
        <v>37</v>
      </c>
      <c r="B20" s="75" t="s">
        <v>38</v>
      </c>
      <c r="C20" s="76">
        <f>C8-C17-C19</f>
        <v>285.10336702000001</v>
      </c>
      <c r="D20" s="77">
        <f>D8-D17-D19</f>
        <v>285.71772099999998</v>
      </c>
      <c r="E20" s="77">
        <f t="shared" ref="E20:G20" si="0">E8-E17-E19</f>
        <v>0</v>
      </c>
      <c r="F20" s="77">
        <f>F8-F17-F19</f>
        <v>30.186671999999962</v>
      </c>
      <c r="G20" s="78">
        <f t="shared" si="0"/>
        <v>30.559556000000004</v>
      </c>
    </row>
    <row r="21" spans="1:7" ht="15.75">
      <c r="A21" s="79"/>
      <c r="B21" s="40" t="s">
        <v>103</v>
      </c>
      <c r="C21" s="177">
        <f>C22+C23+C28</f>
        <v>285.62994600000002</v>
      </c>
      <c r="D21" s="178">
        <f>D22+D23+D28</f>
        <v>254.91979500000002</v>
      </c>
      <c r="E21" s="178">
        <f>E22+E23+E28</f>
        <v>0</v>
      </c>
      <c r="F21" s="178">
        <f>F22+F23+F28</f>
        <v>30.562655000000003</v>
      </c>
      <c r="G21" s="179">
        <f>G22+G23+G28</f>
        <v>0.14749600000000002</v>
      </c>
    </row>
    <row r="22" spans="1:7" ht="15.75">
      <c r="A22" s="60" t="s">
        <v>39</v>
      </c>
      <c r="B22" s="80" t="s">
        <v>104</v>
      </c>
      <c r="C22" s="81">
        <f>D22+E22+F22+G22</f>
        <v>46.333932999999995</v>
      </c>
      <c r="D22" s="486">
        <f>'[36]2022'!$M$61/1000</f>
        <v>46.333932999999995</v>
      </c>
      <c r="E22" s="66">
        <v>0</v>
      </c>
      <c r="F22" s="66">
        <v>0</v>
      </c>
      <c r="G22" s="67">
        <v>0</v>
      </c>
    </row>
    <row r="23" spans="1:7" ht="31.5">
      <c r="A23" s="60"/>
      <c r="B23" s="41" t="s">
        <v>105</v>
      </c>
      <c r="C23" s="81">
        <f>D23+E23+F23+G23</f>
        <v>2.4949270000000006</v>
      </c>
      <c r="D23" s="83">
        <f>D24+D25+D26</f>
        <v>0</v>
      </c>
      <c r="E23" s="83">
        <f>E24+E25+E26</f>
        <v>0</v>
      </c>
      <c r="F23" s="83">
        <f>F24+F26</f>
        <v>2.3474310000000007</v>
      </c>
      <c r="G23" s="84">
        <f>G24+G25+G26</f>
        <v>0.14749600000000002</v>
      </c>
    </row>
    <row r="24" spans="1:7" ht="15.75">
      <c r="A24" s="60"/>
      <c r="B24" s="41"/>
      <c r="C24" s="65"/>
      <c r="D24" s="86"/>
      <c r="E24" s="86"/>
      <c r="F24" s="180"/>
      <c r="G24" s="84"/>
    </row>
    <row r="25" spans="1:7" ht="20.25" customHeight="1">
      <c r="A25" s="60"/>
      <c r="B25" s="41"/>
      <c r="C25" s="85"/>
      <c r="D25" s="86"/>
      <c r="E25" s="86"/>
      <c r="F25" s="86"/>
      <c r="G25" s="84"/>
    </row>
    <row r="26" spans="1:7" ht="60" customHeight="1">
      <c r="A26" s="60"/>
      <c r="B26" s="181" t="s">
        <v>290</v>
      </c>
      <c r="C26" s="65">
        <f>D26+E26+F26+G26</f>
        <v>2.4949270000000006</v>
      </c>
      <c r="D26" s="66">
        <v>0</v>
      </c>
      <c r="E26" s="66">
        <v>0</v>
      </c>
      <c r="F26" s="487">
        <f>'[36]2022'!$M$16/1000</f>
        <v>2.3474310000000007</v>
      </c>
      <c r="G26" s="488">
        <f>'[36]2022'!$M$20/1000</f>
        <v>0.14749600000000002</v>
      </c>
    </row>
    <row r="27" spans="1:7" ht="15.75">
      <c r="A27" s="60" t="s">
        <v>40</v>
      </c>
      <c r="B27" s="87" t="s">
        <v>41</v>
      </c>
      <c r="C27" s="65">
        <f>SUM(D27:G27)</f>
        <v>0</v>
      </c>
      <c r="D27" s="66">
        <v>0</v>
      </c>
      <c r="E27" s="66">
        <v>0</v>
      </c>
      <c r="F27" s="66">
        <v>0</v>
      </c>
      <c r="G27" s="67">
        <v>0</v>
      </c>
    </row>
    <row r="28" spans="1:7" ht="60" customHeight="1" thickBot="1">
      <c r="A28" s="88" t="s">
        <v>42</v>
      </c>
      <c r="B28" s="182" t="s">
        <v>303</v>
      </c>
      <c r="C28" s="89">
        <f>SUM(D28:G28)</f>
        <v>236.80108600000003</v>
      </c>
      <c r="D28" s="489">
        <f>'[36]2022'!$M$13/1000</f>
        <v>208.58586200000002</v>
      </c>
      <c r="E28" s="90">
        <v>0</v>
      </c>
      <c r="F28" s="489">
        <f>'[36]2022'!$M$33/1000</f>
        <v>28.215224000000003</v>
      </c>
      <c r="G28" s="91">
        <v>0</v>
      </c>
    </row>
    <row r="29" spans="1:7" ht="27.75" customHeight="1" thickBot="1">
      <c r="A29" s="92" t="s">
        <v>106</v>
      </c>
      <c r="B29" s="183" t="s">
        <v>43</v>
      </c>
      <c r="C29" s="490">
        <f>C23+C28</f>
        <v>239.29601300000002</v>
      </c>
      <c r="D29" s="45">
        <f t="shared" ref="D29:G29" si="1">D23+D28</f>
        <v>208.58586200000002</v>
      </c>
      <c r="E29" s="45">
        <f t="shared" si="1"/>
        <v>0</v>
      </c>
      <c r="F29" s="45">
        <f t="shared" si="1"/>
        <v>30.562655000000003</v>
      </c>
      <c r="G29" s="46">
        <f t="shared" si="1"/>
        <v>0.14749600000000002</v>
      </c>
    </row>
    <row r="30" spans="1:7">
      <c r="A30" s="26"/>
      <c r="B30" s="29"/>
      <c r="C30" s="33"/>
      <c r="D30" s="27"/>
      <c r="E30" s="27"/>
      <c r="F30" s="27"/>
    </row>
    <row r="31" spans="1:7" ht="51.75" hidden="1" customHeight="1">
      <c r="A31" s="26"/>
      <c r="B31" s="29"/>
      <c r="C31" s="26"/>
      <c r="D31" s="34"/>
      <c r="E31" s="35"/>
      <c r="F31" s="27"/>
      <c r="G31" s="36"/>
    </row>
    <row r="32" spans="1:7">
      <c r="A32" s="27"/>
      <c r="B32" s="37"/>
      <c r="C32" s="27"/>
      <c r="D32" s="27"/>
      <c r="E32" s="27"/>
      <c r="F32" s="27"/>
    </row>
    <row r="33" spans="1:6">
      <c r="A33" s="27"/>
      <c r="B33" s="37"/>
      <c r="C33" s="35"/>
      <c r="D33" s="34"/>
      <c r="E33" s="35"/>
      <c r="F33" s="27"/>
    </row>
    <row r="34" spans="1:6" ht="26.25" customHeight="1">
      <c r="A34" s="27"/>
      <c r="B34" s="37"/>
      <c r="C34" s="35"/>
      <c r="D34" s="38"/>
      <c r="E34" s="35"/>
      <c r="F34" s="27"/>
    </row>
    <row r="35" spans="1:6" ht="13.5" hidden="1" customHeight="1">
      <c r="A35" s="27"/>
      <c r="B35" s="37"/>
      <c r="C35" s="35"/>
      <c r="D35" s="34"/>
      <c r="E35" s="35"/>
      <c r="F35" s="27"/>
    </row>
    <row r="36" spans="1:6" ht="12.75" hidden="1" customHeight="1">
      <c r="A36" s="27"/>
      <c r="B36" s="37"/>
      <c r="C36" s="27"/>
      <c r="D36" s="27"/>
      <c r="E36" s="27"/>
      <c r="F36" s="27"/>
    </row>
    <row r="37" spans="1:6" ht="12.75" hidden="1" customHeight="1">
      <c r="A37" s="27"/>
      <c r="B37" s="37"/>
      <c r="C37" s="27"/>
      <c r="D37" s="27"/>
      <c r="E37" s="27"/>
      <c r="F37" s="27"/>
    </row>
    <row r="38" spans="1:6" ht="12.75" hidden="1" customHeight="1">
      <c r="A38" s="27"/>
      <c r="B38" s="37"/>
      <c r="C38" s="27"/>
      <c r="D38" s="27"/>
      <c r="E38" s="27"/>
      <c r="F38" s="27"/>
    </row>
    <row r="39" spans="1:6" ht="12.75" hidden="1" customHeight="1">
      <c r="A39" s="27"/>
      <c r="B39" s="37"/>
      <c r="C39" s="27"/>
      <c r="D39" s="27"/>
      <c r="E39" s="27"/>
      <c r="F39" s="27"/>
    </row>
    <row r="40" spans="1:6" ht="14.25" customHeight="1"/>
    <row r="45" spans="1:6" ht="12.7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6.5" customHeight="1"/>
  </sheetData>
  <mergeCells count="4">
    <mergeCell ref="A3:G3"/>
    <mergeCell ref="A5:A6"/>
    <mergeCell ref="B5:B6"/>
    <mergeCell ref="C5:G5"/>
  </mergeCells>
  <pageMargins left="0.41" right="0.23" top="1" bottom="1" header="0.5" footer="0.5"/>
  <pageSetup paperSize="9" scale="8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61"/>
  <sheetViews>
    <sheetView zoomScale="90" zoomScaleNormal="90" zoomScaleSheetLayoutView="80" workbookViewId="0">
      <selection activeCell="M28" sqref="M28"/>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6.5" customHeight="1">
      <c r="A1" s="47" t="s">
        <v>312</v>
      </c>
      <c r="B1" s="47"/>
      <c r="C1" s="48"/>
      <c r="D1" s="49"/>
      <c r="E1" s="49"/>
      <c r="F1" s="48"/>
      <c r="G1" s="50"/>
    </row>
    <row r="2" spans="1:7" ht="16.5" customHeight="1">
      <c r="A2" s="138" t="s">
        <v>270</v>
      </c>
      <c r="B2" s="29"/>
      <c r="C2" s="28"/>
      <c r="D2" s="27"/>
      <c r="E2" s="27"/>
      <c r="F2" s="27"/>
    </row>
    <row r="3" spans="1:7" ht="16.5" customHeight="1">
      <c r="A3" s="138"/>
      <c r="B3" s="29"/>
      <c r="C3" s="28"/>
      <c r="D3" s="27"/>
      <c r="E3" s="27"/>
      <c r="F3" s="27"/>
    </row>
    <row r="4" spans="1:7" ht="16.5" customHeight="1">
      <c r="A4" s="234" t="s">
        <v>288</v>
      </c>
      <c r="B4" s="234"/>
      <c r="C4" s="234"/>
      <c r="D4" s="234"/>
      <c r="E4" s="234"/>
      <c r="F4" s="234"/>
      <c r="G4" s="234"/>
    </row>
    <row r="5" spans="1:7" ht="16.5" customHeight="1" thickBot="1">
      <c r="A5" s="30" t="s">
        <v>11</v>
      </c>
      <c r="B5" s="31"/>
      <c r="D5" s="27"/>
      <c r="E5" s="27"/>
      <c r="G5" s="51" t="s">
        <v>289</v>
      </c>
    </row>
    <row r="6" spans="1:7" ht="16.5" customHeight="1" thickBot="1">
      <c r="A6" s="227" t="s">
        <v>13</v>
      </c>
      <c r="B6" s="229" t="s">
        <v>14</v>
      </c>
      <c r="C6" s="231" t="s">
        <v>311</v>
      </c>
      <c r="D6" s="232"/>
      <c r="E6" s="232"/>
      <c r="F6" s="232"/>
      <c r="G6" s="233"/>
    </row>
    <row r="7" spans="1:7" ht="16.5" customHeight="1" thickBot="1">
      <c r="A7" s="228"/>
      <c r="B7" s="230"/>
      <c r="C7" s="52" t="s">
        <v>15</v>
      </c>
      <c r="D7" s="53" t="s">
        <v>16</v>
      </c>
      <c r="E7" s="54" t="s">
        <v>17</v>
      </c>
      <c r="F7" s="53" t="s">
        <v>18</v>
      </c>
      <c r="G7" s="54" t="s">
        <v>19</v>
      </c>
    </row>
    <row r="8" spans="1:7" s="32" customFormat="1" ht="16.5" customHeight="1" thickBot="1">
      <c r="A8" s="55">
        <v>1</v>
      </c>
      <c r="B8" s="56">
        <v>2</v>
      </c>
      <c r="C8" s="57">
        <v>8</v>
      </c>
      <c r="D8" s="58">
        <v>9</v>
      </c>
      <c r="E8" s="59">
        <v>10</v>
      </c>
      <c r="F8" s="58">
        <v>11</v>
      </c>
      <c r="G8" s="59">
        <v>12</v>
      </c>
    </row>
    <row r="9" spans="1:7" ht="16.5" customHeight="1">
      <c r="A9" s="60" t="s">
        <v>20</v>
      </c>
      <c r="B9" s="61" t="s">
        <v>21</v>
      </c>
      <c r="C9" s="62">
        <f>D9</f>
        <v>3.2731667009132416E-2</v>
      </c>
      <c r="D9" s="63">
        <f>D10+D15+D16+D17</f>
        <v>3.2731667009132416E-2</v>
      </c>
      <c r="E9" s="63">
        <f>E10+E15+E16+E17</f>
        <v>0</v>
      </c>
      <c r="F9" s="63">
        <f>F10+F15+F16+F17</f>
        <v>3.5155302511415444E-3</v>
      </c>
      <c r="G9" s="64">
        <f>G10+G15+G16+G17</f>
        <v>2.6797157534246582E-4</v>
      </c>
    </row>
    <row r="10" spans="1:7" ht="16.5" customHeight="1">
      <c r="A10" s="60" t="s">
        <v>22</v>
      </c>
      <c r="B10" s="61" t="s">
        <v>23</v>
      </c>
      <c r="C10" s="65">
        <f>D10</f>
        <v>3.2731667009132416E-2</v>
      </c>
      <c r="D10" s="66">
        <f>D11+D12+D13+D14</f>
        <v>3.2731667009132416E-2</v>
      </c>
      <c r="E10" s="66">
        <f>E11+E12+E13+E14</f>
        <v>0</v>
      </c>
      <c r="F10" s="66">
        <f>F11+F12+F13+F14</f>
        <v>3.5155302511415444E-3</v>
      </c>
      <c r="G10" s="67">
        <f>G11+G12+G13+G14</f>
        <v>2.6797157534246582E-4</v>
      </c>
    </row>
    <row r="11" spans="1:7" ht="16.5" customHeight="1">
      <c r="A11" s="60"/>
      <c r="B11" s="61" t="s">
        <v>24</v>
      </c>
      <c r="C11" s="65"/>
      <c r="D11" s="66"/>
      <c r="E11" s="68"/>
      <c r="F11" s="66"/>
      <c r="G11" s="67"/>
    </row>
    <row r="12" spans="1:7" ht="16.5" customHeight="1">
      <c r="A12" s="60"/>
      <c r="B12" s="61" t="s">
        <v>16</v>
      </c>
      <c r="C12" s="65"/>
      <c r="D12" s="66">
        <f>'[38]п. 11б электроэнергия'!D11/I30</f>
        <v>3.2731667009132416E-2</v>
      </c>
      <c r="E12" s="68">
        <v>0</v>
      </c>
      <c r="F12" s="66">
        <f>D21-D23-D29</f>
        <v>3.5155302511415444E-3</v>
      </c>
      <c r="G12" s="67"/>
    </row>
    <row r="13" spans="1:7" ht="16.5" customHeight="1">
      <c r="A13" s="60"/>
      <c r="B13" s="61" t="s">
        <v>17</v>
      </c>
      <c r="C13" s="65"/>
      <c r="D13" s="66"/>
      <c r="E13" s="66"/>
      <c r="F13" s="66"/>
      <c r="G13" s="67"/>
    </row>
    <row r="14" spans="1:7" ht="16.5" customHeight="1">
      <c r="A14" s="60"/>
      <c r="B14" s="61" t="s">
        <v>25</v>
      </c>
      <c r="C14" s="65"/>
      <c r="D14" s="66"/>
      <c r="E14" s="66"/>
      <c r="F14" s="66"/>
      <c r="G14" s="170">
        <f>F22-F25</f>
        <v>2.6797157534246582E-4</v>
      </c>
    </row>
    <row r="15" spans="1:7" ht="16.5" customHeight="1">
      <c r="A15" s="60" t="s">
        <v>26</v>
      </c>
      <c r="B15" s="61" t="s">
        <v>27</v>
      </c>
      <c r="C15" s="65">
        <f>SUM(D15:G15)</f>
        <v>0</v>
      </c>
      <c r="D15" s="66">
        <v>0</v>
      </c>
      <c r="E15" s="66">
        <v>0</v>
      </c>
      <c r="F15" s="66">
        <v>0</v>
      </c>
      <c r="G15" s="67">
        <v>0</v>
      </c>
    </row>
    <row r="16" spans="1:7" ht="16.5" customHeight="1">
      <c r="A16" s="60" t="s">
        <v>28</v>
      </c>
      <c r="B16" s="171" t="s">
        <v>29</v>
      </c>
      <c r="C16" s="65">
        <v>0</v>
      </c>
      <c r="D16" s="66">
        <v>0</v>
      </c>
      <c r="E16" s="66">
        <v>0</v>
      </c>
      <c r="F16" s="66">
        <v>0</v>
      </c>
      <c r="G16" s="67">
        <v>0</v>
      </c>
    </row>
    <row r="17" spans="1:9" ht="16.5" customHeight="1">
      <c r="A17" s="60" t="s">
        <v>30</v>
      </c>
      <c r="B17" s="61" t="s">
        <v>31</v>
      </c>
      <c r="C17" s="65"/>
      <c r="D17" s="66"/>
      <c r="E17" s="66"/>
      <c r="F17" s="66"/>
      <c r="G17" s="67"/>
    </row>
    <row r="18" spans="1:9" ht="16.5" customHeight="1">
      <c r="A18" s="60" t="s">
        <v>32</v>
      </c>
      <c r="B18" s="61" t="s">
        <v>33</v>
      </c>
      <c r="C18" s="168">
        <f>'[38]п. 11б электроэнергия'!C17/I30</f>
        <v>1.8561609360730593E-4</v>
      </c>
      <c r="D18" s="169">
        <f>'[38]п. 11б электроэнергия'!D17/I30</f>
        <v>1.1548881278538812E-4</v>
      </c>
      <c r="E18" s="66">
        <f>'[38]п. 11б электроэнергия'!E17</f>
        <v>0</v>
      </c>
      <c r="F18" s="169">
        <f>'[38]п. 11б электроэнергия'!F17/I30</f>
        <v>6.9777853881278516E-5</v>
      </c>
      <c r="G18" s="67">
        <f>'[38]п. 11б электроэнергия'!G17/I30</f>
        <v>3.4931506849315074E-7</v>
      </c>
    </row>
    <row r="19" spans="1:9" ht="16.5" customHeight="1">
      <c r="A19" s="60"/>
      <c r="B19" s="61" t="s">
        <v>34</v>
      </c>
      <c r="C19" s="152">
        <f>C18/C9</f>
        <v>5.6708414379114096E-3</v>
      </c>
      <c r="D19" s="154">
        <f>D18/D9</f>
        <v>3.5283510843846038E-3</v>
      </c>
      <c r="E19" s="155">
        <v>0</v>
      </c>
      <c r="F19" s="154">
        <f>F18/F9</f>
        <v>1.9848457813332887E-2</v>
      </c>
      <c r="G19" s="153">
        <f>G18/G9</f>
        <v>1.3035526922836069E-3</v>
      </c>
    </row>
    <row r="20" spans="1:9" ht="16.5" customHeight="1" thickBot="1">
      <c r="A20" s="69" t="s">
        <v>35</v>
      </c>
      <c r="B20" s="70" t="s">
        <v>36</v>
      </c>
      <c r="C20" s="71">
        <f>D20+E20+F20+G20</f>
        <v>0</v>
      </c>
      <c r="D20" s="72">
        <v>0</v>
      </c>
      <c r="E20" s="72">
        <v>0</v>
      </c>
      <c r="F20" s="72">
        <v>0</v>
      </c>
      <c r="G20" s="73">
        <v>0</v>
      </c>
    </row>
    <row r="21" spans="1:9" ht="16.5" customHeight="1" thickBot="1">
      <c r="A21" s="74" t="s">
        <v>37</v>
      </c>
      <c r="B21" s="75" t="s">
        <v>38</v>
      </c>
      <c r="C21" s="76">
        <f>C9-C18-C20</f>
        <v>3.2546050915525107E-2</v>
      </c>
      <c r="D21" s="77">
        <f>D9-D18-D20</f>
        <v>3.2616178196347025E-2</v>
      </c>
      <c r="E21" s="77">
        <f t="shared" ref="E21:G21" si="0">E9-E18-E20</f>
        <v>0</v>
      </c>
      <c r="F21" s="77">
        <f t="shared" si="0"/>
        <v>3.4457523972602658E-3</v>
      </c>
      <c r="G21" s="78">
        <f t="shared" si="0"/>
        <v>2.676222602739727E-4</v>
      </c>
    </row>
    <row r="22" spans="1:9" ht="16.5" customHeight="1">
      <c r="A22" s="79"/>
      <c r="B22" s="40" t="s">
        <v>103</v>
      </c>
      <c r="C22" s="156">
        <f>C23+C24+C29+C27</f>
        <v>2.9669845433789956E-2</v>
      </c>
      <c r="D22" s="158">
        <f>D23+D24+D29</f>
        <v>2.910064794520548E-2</v>
      </c>
      <c r="E22" s="158">
        <f>E23+E24+E29</f>
        <v>0</v>
      </c>
      <c r="F22" s="158">
        <f>F23+F24+F29</f>
        <v>2.6797157534246582E-4</v>
      </c>
      <c r="G22" s="157">
        <f>G23+G24+G29</f>
        <v>1.6627168949771689E-5</v>
      </c>
    </row>
    <row r="23" spans="1:9" ht="16.5" customHeight="1">
      <c r="A23" s="60" t="s">
        <v>39</v>
      </c>
      <c r="B23" s="80" t="s">
        <v>104</v>
      </c>
      <c r="C23" s="81">
        <f>D23+E23+F23+G23</f>
        <v>5.2894764840182651E-3</v>
      </c>
      <c r="D23" s="82">
        <f>'[38]п. 11б электроэнергия'!D22/I30</f>
        <v>5.2894764840182651E-3</v>
      </c>
      <c r="E23" s="66">
        <v>0</v>
      </c>
      <c r="F23" s="66">
        <v>0</v>
      </c>
      <c r="G23" s="67">
        <v>0</v>
      </c>
    </row>
    <row r="24" spans="1:9" ht="16.5" customHeight="1">
      <c r="A24" s="60"/>
      <c r="B24" s="41" t="s">
        <v>105</v>
      </c>
      <c r="C24" s="81">
        <f>D24+E24+F24+G24</f>
        <v>2.8459874429223749E-4</v>
      </c>
      <c r="D24" s="83">
        <f>D25+D26+D27</f>
        <v>0</v>
      </c>
      <c r="E24" s="83">
        <f>E25+E26+E27</f>
        <v>0</v>
      </c>
      <c r="F24" s="83">
        <f>F25+F26+F27</f>
        <v>2.6797157534246582E-4</v>
      </c>
      <c r="G24" s="84">
        <f>G25+G26+G27</f>
        <v>1.6627168949771689E-5</v>
      </c>
    </row>
    <row r="25" spans="1:9" ht="16.5" customHeight="1">
      <c r="A25" s="60"/>
      <c r="B25" s="41"/>
      <c r="C25" s="85"/>
      <c r="D25" s="86"/>
      <c r="E25" s="86"/>
      <c r="F25" s="86"/>
      <c r="G25" s="84"/>
    </row>
    <row r="26" spans="1:9" ht="16.5" customHeight="1">
      <c r="A26" s="60"/>
      <c r="B26" s="41"/>
      <c r="C26" s="85"/>
      <c r="D26" s="86"/>
      <c r="E26" s="86"/>
      <c r="F26" s="86"/>
      <c r="G26" s="84"/>
    </row>
    <row r="27" spans="1:9" ht="16.5" customHeight="1">
      <c r="A27" s="60"/>
      <c r="B27" s="41" t="s">
        <v>290</v>
      </c>
      <c r="C27" s="85">
        <f>SUM(D27:G27)</f>
        <v>2.8459874429223749E-4</v>
      </c>
      <c r="D27" s="66">
        <v>0</v>
      </c>
      <c r="E27" s="66">
        <v>0</v>
      </c>
      <c r="F27" s="172">
        <f>'[38]п. 11б электроэнергия'!F26/I30</f>
        <v>2.6797157534246582E-4</v>
      </c>
      <c r="G27" s="84">
        <f>'[38]п. 11б электроэнергия'!G26/I30</f>
        <v>1.6627168949771689E-5</v>
      </c>
    </row>
    <row r="28" spans="1:9" ht="16.5" customHeight="1">
      <c r="A28" s="60" t="s">
        <v>40</v>
      </c>
      <c r="B28" s="87" t="s">
        <v>41</v>
      </c>
      <c r="C28" s="65">
        <f>SUM(D28:G28)</f>
        <v>0</v>
      </c>
      <c r="D28" s="66">
        <v>0</v>
      </c>
      <c r="E28" s="66">
        <v>0</v>
      </c>
      <c r="F28" s="66">
        <v>0</v>
      </c>
      <c r="G28" s="67">
        <v>0</v>
      </c>
    </row>
    <row r="29" spans="1:9" ht="16.5" customHeight="1" thickBot="1">
      <c r="A29" s="88" t="s">
        <v>42</v>
      </c>
      <c r="B29" s="42" t="s">
        <v>291</v>
      </c>
      <c r="C29" s="89">
        <f>SUM(D29:G29)</f>
        <v>2.3811171461187216E-2</v>
      </c>
      <c r="D29" s="90">
        <f>'[38]п. 11б электроэнергия'!D28/I30</f>
        <v>2.3811171461187216E-2</v>
      </c>
      <c r="E29" s="90">
        <v>0</v>
      </c>
      <c r="F29" s="90">
        <v>0</v>
      </c>
      <c r="G29" s="91">
        <v>0</v>
      </c>
    </row>
    <row r="30" spans="1:9" ht="16.5" customHeight="1" thickBot="1">
      <c r="A30" s="92" t="s">
        <v>106</v>
      </c>
      <c r="B30" s="43" t="s">
        <v>43</v>
      </c>
      <c r="C30" s="44">
        <f>C24+C29+C27</f>
        <v>2.4380368949771688E-2</v>
      </c>
      <c r="D30" s="45">
        <f t="shared" ref="D30:G30" si="1">D24+D29</f>
        <v>2.3811171461187216E-2</v>
      </c>
      <c r="E30" s="45">
        <f t="shared" si="1"/>
        <v>0</v>
      </c>
      <c r="F30" s="45">
        <f t="shared" si="1"/>
        <v>2.6797157534246582E-4</v>
      </c>
      <c r="G30" s="46">
        <f t="shared" si="1"/>
        <v>1.6627168949771689E-5</v>
      </c>
      <c r="I30" s="151">
        <f>365*24</f>
        <v>8760</v>
      </c>
    </row>
    <row r="31" spans="1:9" ht="16.5" customHeight="1">
      <c r="A31" s="26"/>
      <c r="B31" s="29"/>
      <c r="C31" s="33"/>
      <c r="D31" s="27"/>
      <c r="E31" s="27"/>
      <c r="F31" s="27"/>
    </row>
    <row r="32" spans="1:9" ht="16.5" customHeight="1">
      <c r="A32" s="26"/>
      <c r="B32" s="29"/>
      <c r="C32" s="26"/>
      <c r="D32" s="34"/>
      <c r="E32" s="35"/>
      <c r="F32" s="27"/>
      <c r="G32" s="36"/>
    </row>
    <row r="33" spans="1:6" ht="16.5" customHeight="1">
      <c r="A33" s="27"/>
      <c r="B33" s="37"/>
      <c r="C33" s="27"/>
      <c r="D33" s="27"/>
      <c r="E33" s="27"/>
      <c r="F33" s="27"/>
    </row>
    <row r="34" spans="1:6" ht="16.5" customHeight="1">
      <c r="A34" s="27"/>
      <c r="B34" s="37"/>
      <c r="C34" s="35"/>
      <c r="D34" s="34"/>
      <c r="E34" s="35"/>
      <c r="F34" s="27"/>
    </row>
    <row r="35" spans="1:6" ht="16.5" customHeight="1">
      <c r="A35" s="27"/>
      <c r="B35" s="37"/>
      <c r="C35" s="35"/>
      <c r="D35" s="38"/>
      <c r="E35" s="35"/>
      <c r="F35" s="27"/>
    </row>
    <row r="36" spans="1:6" ht="16.5" customHeight="1">
      <c r="A36" s="27"/>
      <c r="B36" s="37"/>
      <c r="C36" s="35"/>
      <c r="D36" s="34"/>
      <c r="E36" s="35"/>
      <c r="F36" s="27"/>
    </row>
    <row r="37" spans="1:6" ht="16.5" customHeight="1">
      <c r="A37" s="27"/>
      <c r="B37" s="37"/>
      <c r="C37" s="27"/>
      <c r="D37" s="27"/>
      <c r="E37" s="27"/>
      <c r="F37" s="27"/>
    </row>
    <row r="38" spans="1:6" ht="16.5" customHeight="1">
      <c r="A38" s="27"/>
      <c r="B38" s="37"/>
      <c r="C38" s="27"/>
      <c r="D38" s="27"/>
      <c r="E38" s="27"/>
      <c r="F38" s="27"/>
    </row>
    <row r="39" spans="1:6" ht="16.5" customHeight="1">
      <c r="A39" s="27"/>
      <c r="B39" s="37"/>
      <c r="C39" s="27"/>
      <c r="D39" s="27"/>
      <c r="E39" s="27"/>
      <c r="F39" s="27"/>
    </row>
    <row r="40" spans="1:6" ht="16.5" customHeight="1">
      <c r="A40" s="27"/>
      <c r="B40" s="37"/>
      <c r="C40" s="27"/>
      <c r="D40" s="27"/>
      <c r="E40" s="27"/>
      <c r="F40" s="27"/>
    </row>
    <row r="41" spans="1:6" ht="16.5" customHeight="1"/>
    <row r="42" spans="1:6" ht="16.5" customHeight="1"/>
    <row r="43" spans="1:6" ht="16.5" customHeight="1"/>
    <row r="44" spans="1:6" ht="16.5" customHeight="1"/>
    <row r="45" spans="1:6" ht="16.5" customHeight="1"/>
    <row r="46" spans="1:6" ht="16.5" customHeight="1"/>
    <row r="47" spans="1:6" ht="16.5" customHeight="1"/>
    <row r="48" spans="1:6"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E22"/>
  <sheetViews>
    <sheetView topLeftCell="A8" zoomScaleNormal="100" workbookViewId="0">
      <selection activeCell="D11" sqref="D11"/>
    </sheetView>
  </sheetViews>
  <sheetFormatPr defaultRowHeight="15.75"/>
  <cols>
    <col min="1" max="1" width="6.85546875" style="206" customWidth="1"/>
    <col min="2" max="2" width="52.7109375" style="206" customWidth="1"/>
    <col min="3" max="3" width="12.42578125" style="206" customWidth="1"/>
    <col min="4" max="4" width="15.140625" style="207" customWidth="1"/>
    <col min="5" max="5" width="29.85546875" style="206" customWidth="1"/>
    <col min="6" max="16384" width="9.140625" style="24"/>
  </cols>
  <sheetData>
    <row r="1" spans="1:5">
      <c r="A1" s="205" t="s">
        <v>0</v>
      </c>
    </row>
    <row r="3" spans="1:5">
      <c r="A3" s="240" t="s">
        <v>270</v>
      </c>
      <c r="B3" s="240"/>
      <c r="C3" s="240"/>
      <c r="D3" s="240"/>
      <c r="E3" s="240"/>
    </row>
    <row r="5" spans="1:5" s="109" customFormat="1">
      <c r="A5" s="239" t="s">
        <v>326</v>
      </c>
      <c r="B5" s="239"/>
      <c r="C5" s="239"/>
      <c r="D5" s="239"/>
      <c r="E5" s="239"/>
    </row>
    <row r="7" spans="1:5">
      <c r="A7" s="208" t="s">
        <v>1</v>
      </c>
      <c r="B7" s="209" t="s">
        <v>2</v>
      </c>
      <c r="C7" s="209" t="s">
        <v>3</v>
      </c>
      <c r="D7" s="210" t="s">
        <v>271</v>
      </c>
      <c r="E7" s="136" t="s">
        <v>110</v>
      </c>
    </row>
    <row r="8" spans="1:5" ht="47.25">
      <c r="A8" s="139">
        <v>1</v>
      </c>
      <c r="B8" s="201" t="s">
        <v>272</v>
      </c>
      <c r="C8" s="202" t="s">
        <v>107</v>
      </c>
      <c r="D8" s="163">
        <f>'п. 19г абз.2 электроэнергия'!C17*1000000</f>
        <v>1626035.98</v>
      </c>
      <c r="E8" s="211"/>
    </row>
    <row r="9" spans="1:5" ht="47.25">
      <c r="A9" s="139">
        <f>A8+1</f>
        <v>2</v>
      </c>
      <c r="B9" s="201" t="s">
        <v>273</v>
      </c>
      <c r="C9" s="202" t="s">
        <v>4</v>
      </c>
      <c r="D9" s="204">
        <f>'п. 19г абз.2 электроэнергия'!C18</f>
        <v>5.6709774546560895E-3</v>
      </c>
      <c r="E9" s="211"/>
    </row>
    <row r="10" spans="1:5" ht="150">
      <c r="A10" s="139">
        <f t="shared" ref="A10:A12" si="0">A9+1</f>
        <v>3</v>
      </c>
      <c r="B10" s="201" t="s">
        <v>274</v>
      </c>
      <c r="C10" s="202" t="s">
        <v>4</v>
      </c>
      <c r="D10" s="164">
        <v>0.96</v>
      </c>
      <c r="E10" s="203" t="s">
        <v>310</v>
      </c>
    </row>
    <row r="11" spans="1:5" ht="78.75">
      <c r="A11" s="139">
        <f t="shared" si="0"/>
        <v>4</v>
      </c>
      <c r="B11" s="201" t="s">
        <v>108</v>
      </c>
      <c r="C11" s="202" t="s">
        <v>44</v>
      </c>
      <c r="D11" s="163">
        <f>'[36]цены 2022 г.'!$AA$36/1000</f>
        <v>3344.2784800000004</v>
      </c>
      <c r="E11" s="212" t="s">
        <v>111</v>
      </c>
    </row>
    <row r="12" spans="1:5" ht="63">
      <c r="A12" s="139">
        <f t="shared" si="0"/>
        <v>5</v>
      </c>
      <c r="B12" s="201" t="s">
        <v>109</v>
      </c>
      <c r="C12" s="202" t="s">
        <v>44</v>
      </c>
      <c r="D12" s="165">
        <v>0</v>
      </c>
      <c r="E12" s="211"/>
    </row>
    <row r="13" spans="1:5" ht="47.25">
      <c r="A13" s="139">
        <v>6</v>
      </c>
      <c r="B13" s="213" t="s">
        <v>275</v>
      </c>
      <c r="C13" s="202" t="s">
        <v>107</v>
      </c>
      <c r="D13" s="139">
        <v>0</v>
      </c>
      <c r="E13" s="211"/>
    </row>
    <row r="14" spans="1:5">
      <c r="B14" s="214"/>
      <c r="C14" s="214"/>
    </row>
    <row r="15" spans="1:5">
      <c r="A15" s="239" t="s">
        <v>276</v>
      </c>
      <c r="B15" s="239"/>
      <c r="C15" s="239"/>
      <c r="D15" s="239"/>
      <c r="E15" s="239"/>
    </row>
    <row r="16" spans="1:5">
      <c r="B16" s="214"/>
      <c r="C16" s="214"/>
    </row>
    <row r="17" spans="1:5">
      <c r="A17" s="139" t="s">
        <v>157</v>
      </c>
      <c r="B17" s="202" t="s">
        <v>277</v>
      </c>
      <c r="C17" s="241" t="s">
        <v>278</v>
      </c>
      <c r="D17" s="242"/>
      <c r="E17" s="139" t="s">
        <v>279</v>
      </c>
    </row>
    <row r="18" spans="1:5">
      <c r="A18" s="211"/>
      <c r="B18" s="202" t="s">
        <v>45</v>
      </c>
      <c r="C18" s="243" t="s">
        <v>45</v>
      </c>
      <c r="D18" s="244"/>
      <c r="E18" s="139" t="s">
        <v>45</v>
      </c>
    </row>
    <row r="19" spans="1:5">
      <c r="A19" s="211"/>
      <c r="B19" s="213"/>
      <c r="C19" s="235"/>
      <c r="D19" s="236"/>
      <c r="E19" s="211"/>
    </row>
    <row r="20" spans="1:5">
      <c r="A20" s="211"/>
      <c r="B20" s="211"/>
      <c r="C20" s="237"/>
      <c r="D20" s="238"/>
      <c r="E20" s="211"/>
    </row>
    <row r="22" spans="1:5">
      <c r="B22" s="206" t="s">
        <v>325</v>
      </c>
    </row>
  </sheetData>
  <mergeCells count="7">
    <mergeCell ref="C19:D19"/>
    <mergeCell ref="C20:D20"/>
    <mergeCell ref="A5:E5"/>
    <mergeCell ref="A3:E3"/>
    <mergeCell ref="A15:E15"/>
    <mergeCell ref="C17:D17"/>
    <mergeCell ref="C18:D18"/>
  </mergeCells>
  <pageMargins left="0.7" right="0.7" top="0.75" bottom="0.75" header="0.3" footer="0.3"/>
  <pageSetup paperSize="9" scale="7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19"/>
  <sheetViews>
    <sheetView zoomScale="90" zoomScaleNormal="90" zoomScaleSheetLayoutView="120" workbookViewId="0">
      <selection activeCell="B25" sqref="B25"/>
    </sheetView>
  </sheetViews>
  <sheetFormatPr defaultRowHeight="15.75"/>
  <cols>
    <col min="1" max="1" width="9.140625" style="24"/>
    <col min="2" max="2" width="111.5703125" style="24" bestFit="1" customWidth="1"/>
    <col min="3" max="16384" width="9.140625" style="24"/>
  </cols>
  <sheetData>
    <row r="1" spans="1:11">
      <c r="A1" s="23" t="s">
        <v>0</v>
      </c>
    </row>
    <row r="3" spans="1:11">
      <c r="A3" s="247" t="s">
        <v>270</v>
      </c>
      <c r="B3" s="247"/>
    </row>
    <row r="4" spans="1:11">
      <c r="A4" s="138"/>
    </row>
    <row r="5" spans="1:11">
      <c r="A5" s="246" t="s">
        <v>280</v>
      </c>
      <c r="B5" s="246"/>
      <c r="C5" s="143"/>
      <c r="D5" s="143"/>
      <c r="E5" s="143"/>
      <c r="F5" s="143"/>
      <c r="G5" s="143"/>
      <c r="H5" s="143"/>
      <c r="I5" s="143"/>
      <c r="J5" s="143"/>
      <c r="K5" s="143"/>
    </row>
    <row r="6" spans="1:11">
      <c r="A6" s="22"/>
    </row>
    <row r="7" spans="1:11">
      <c r="A7" s="140" t="s">
        <v>157</v>
      </c>
      <c r="B7" s="140" t="s">
        <v>281</v>
      </c>
    </row>
    <row r="8" spans="1:11">
      <c r="A8" s="140">
        <v>1</v>
      </c>
      <c r="B8" s="144" t="s">
        <v>75</v>
      </c>
    </row>
    <row r="18" spans="1:11">
      <c r="A18" s="245"/>
      <c r="B18" s="245"/>
      <c r="C18" s="245"/>
      <c r="D18" s="245"/>
      <c r="E18" s="245"/>
      <c r="F18" s="245"/>
      <c r="G18" s="245"/>
      <c r="H18" s="245"/>
      <c r="I18" s="245"/>
      <c r="J18" s="245"/>
      <c r="K18" s="245"/>
    </row>
    <row r="19" spans="1:11">
      <c r="B19" s="22"/>
      <c r="C19" s="22"/>
      <c r="D19" s="22"/>
      <c r="E19" s="22"/>
      <c r="F19" s="22"/>
      <c r="G19" s="22"/>
      <c r="H19" s="22"/>
      <c r="I19" s="22"/>
      <c r="J19" s="22"/>
      <c r="K19" s="22"/>
    </row>
  </sheetData>
  <mergeCells count="3">
    <mergeCell ref="A18:K18"/>
    <mergeCell ref="A5:B5"/>
    <mergeCell ref="A3:B3"/>
  </mergeCells>
  <pageMargins left="0.7" right="0.7" top="0.75" bottom="0.75" header="0.3" footer="0.3"/>
  <pageSetup paperSize="9" scale="72" orientation="portrait" r:id="rId1"/>
  <colBreaks count="1" manualBreakCount="1">
    <brk id="2" max="1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P21"/>
  <sheetViews>
    <sheetView zoomScale="75" zoomScaleNormal="75" workbookViewId="0">
      <selection activeCell="J34" sqref="J34"/>
    </sheetView>
  </sheetViews>
  <sheetFormatPr defaultRowHeight="15.75"/>
  <cols>
    <col min="1" max="1" width="4.42578125" style="24" customWidth="1"/>
    <col min="2" max="2" width="18.85546875" style="24" customWidth="1"/>
    <col min="3" max="3" width="11.5703125" style="24" bestFit="1" customWidth="1"/>
    <col min="4" max="6" width="10.7109375" style="24" customWidth="1"/>
    <col min="7" max="7" width="12.42578125" style="24" customWidth="1"/>
    <col min="8" max="16" width="10.7109375" style="24" customWidth="1"/>
    <col min="17" max="16384" width="9.140625" style="24"/>
  </cols>
  <sheetData>
    <row r="1" spans="2:16">
      <c r="B1" s="23" t="s">
        <v>0</v>
      </c>
    </row>
    <row r="3" spans="2:16">
      <c r="B3" s="248" t="s">
        <v>270</v>
      </c>
      <c r="C3" s="248"/>
      <c r="D3" s="248"/>
      <c r="E3" s="248"/>
      <c r="F3" s="248"/>
      <c r="G3" s="248"/>
      <c r="H3" s="248"/>
      <c r="I3" s="248"/>
      <c r="J3" s="248"/>
      <c r="K3" s="248"/>
      <c r="L3" s="248"/>
      <c r="M3" s="248"/>
      <c r="N3" s="248"/>
      <c r="O3" s="248"/>
      <c r="P3" s="248"/>
    </row>
    <row r="4" spans="2:16">
      <c r="B4" s="249" t="s">
        <v>50</v>
      </c>
      <c r="C4" s="249"/>
      <c r="D4" s="249"/>
      <c r="E4" s="249"/>
      <c r="F4" s="249"/>
      <c r="G4" s="249"/>
      <c r="H4" s="249"/>
      <c r="I4" s="249"/>
      <c r="J4" s="249"/>
      <c r="K4" s="249"/>
      <c r="L4" s="249"/>
      <c r="M4" s="249"/>
      <c r="N4" s="249"/>
      <c r="O4" s="249"/>
      <c r="P4" s="249"/>
    </row>
    <row r="6" spans="2:16">
      <c r="B6" s="250" t="s">
        <v>315</v>
      </c>
      <c r="C6" s="250"/>
      <c r="D6" s="250"/>
      <c r="E6" s="250"/>
      <c r="F6" s="250"/>
      <c r="G6" s="250"/>
      <c r="H6" s="250"/>
      <c r="I6" s="250"/>
      <c r="J6" s="250"/>
      <c r="K6" s="250"/>
      <c r="L6" s="250"/>
      <c r="M6" s="250"/>
      <c r="N6" s="250"/>
      <c r="O6" s="250"/>
      <c r="P6" s="250"/>
    </row>
    <row r="7" spans="2:16" ht="16.5" thickBot="1"/>
    <row r="8" spans="2:16" ht="16.5" thickBot="1">
      <c r="B8" s="93" t="s">
        <v>282</v>
      </c>
      <c r="C8" s="97" t="s">
        <v>3</v>
      </c>
      <c r="D8" s="101" t="s">
        <v>51</v>
      </c>
      <c r="E8" s="97" t="s">
        <v>52</v>
      </c>
      <c r="F8" s="101" t="s">
        <v>53</v>
      </c>
      <c r="G8" s="97" t="s">
        <v>54</v>
      </c>
      <c r="H8" s="101" t="s">
        <v>55</v>
      </c>
      <c r="I8" s="97" t="s">
        <v>56</v>
      </c>
      <c r="J8" s="101" t="s">
        <v>57</v>
      </c>
      <c r="K8" s="97" t="s">
        <v>58</v>
      </c>
      <c r="L8" s="101" t="s">
        <v>59</v>
      </c>
      <c r="M8" s="97" t="s">
        <v>60</v>
      </c>
      <c r="N8" s="101" t="s">
        <v>61</v>
      </c>
      <c r="O8" s="97" t="s">
        <v>62</v>
      </c>
      <c r="P8" s="105" t="s">
        <v>63</v>
      </c>
    </row>
    <row r="9" spans="2:16" ht="20.100000000000001" customHeight="1">
      <c r="B9" s="94" t="s">
        <v>64</v>
      </c>
      <c r="C9" s="98" t="s">
        <v>283</v>
      </c>
      <c r="D9" s="102">
        <v>0</v>
      </c>
      <c r="E9" s="98">
        <v>0</v>
      </c>
      <c r="F9" s="102">
        <v>0</v>
      </c>
      <c r="G9" s="98">
        <v>0</v>
      </c>
      <c r="H9" s="102">
        <v>0</v>
      </c>
      <c r="I9" s="98">
        <v>0</v>
      </c>
      <c r="J9" s="102">
        <v>0</v>
      </c>
      <c r="K9" s="98">
        <v>0</v>
      </c>
      <c r="L9" s="102">
        <v>0</v>
      </c>
      <c r="M9" s="98">
        <v>0</v>
      </c>
      <c r="N9" s="102">
        <v>0</v>
      </c>
      <c r="O9" s="98">
        <v>0</v>
      </c>
      <c r="P9" s="106">
        <f>SUM(C9:O9)</f>
        <v>0</v>
      </c>
    </row>
    <row r="10" spans="2:16" ht="20.100000000000001" customHeight="1">
      <c r="B10" s="95" t="s">
        <v>65</v>
      </c>
      <c r="C10" s="99" t="s">
        <v>283</v>
      </c>
      <c r="D10" s="103">
        <v>0</v>
      </c>
      <c r="E10" s="99">
        <v>0</v>
      </c>
      <c r="F10" s="103">
        <v>0</v>
      </c>
      <c r="G10" s="99">
        <v>0</v>
      </c>
      <c r="H10" s="103">
        <v>0</v>
      </c>
      <c r="I10" s="99">
        <v>0</v>
      </c>
      <c r="J10" s="103">
        <v>0</v>
      </c>
      <c r="K10" s="99">
        <v>0</v>
      </c>
      <c r="L10" s="103">
        <v>0</v>
      </c>
      <c r="M10" s="99">
        <v>0</v>
      </c>
      <c r="N10" s="103">
        <v>0</v>
      </c>
      <c r="O10" s="99">
        <v>0</v>
      </c>
      <c r="P10" s="107">
        <f t="shared" ref="P10:P12" si="0">SUM(C10:O10)</f>
        <v>0</v>
      </c>
    </row>
    <row r="11" spans="2:16" ht="20.100000000000001" customHeight="1">
      <c r="B11" s="95" t="s">
        <v>66</v>
      </c>
      <c r="C11" s="99" t="s">
        <v>283</v>
      </c>
      <c r="D11" s="103">
        <v>0</v>
      </c>
      <c r="E11" s="99">
        <v>0</v>
      </c>
      <c r="F11" s="103">
        <v>0</v>
      </c>
      <c r="G11" s="99">
        <v>0</v>
      </c>
      <c r="H11" s="103">
        <v>0</v>
      </c>
      <c r="I11" s="99">
        <v>0</v>
      </c>
      <c r="J11" s="103">
        <v>0</v>
      </c>
      <c r="K11" s="99">
        <v>0</v>
      </c>
      <c r="L11" s="103">
        <v>0</v>
      </c>
      <c r="M11" s="99">
        <v>0</v>
      </c>
      <c r="N11" s="103">
        <v>0</v>
      </c>
      <c r="O11" s="99">
        <v>0</v>
      </c>
      <c r="P11" s="107">
        <f t="shared" si="0"/>
        <v>0</v>
      </c>
    </row>
    <row r="12" spans="2:16" ht="20.100000000000001" customHeight="1" thickBot="1">
      <c r="B12" s="96" t="s">
        <v>67</v>
      </c>
      <c r="C12" s="100" t="s">
        <v>283</v>
      </c>
      <c r="D12" s="104">
        <v>0</v>
      </c>
      <c r="E12" s="100">
        <v>0</v>
      </c>
      <c r="F12" s="104">
        <v>0</v>
      </c>
      <c r="G12" s="100">
        <v>0</v>
      </c>
      <c r="H12" s="104">
        <v>0</v>
      </c>
      <c r="I12" s="100">
        <v>0</v>
      </c>
      <c r="J12" s="104">
        <v>0</v>
      </c>
      <c r="K12" s="100">
        <v>0</v>
      </c>
      <c r="L12" s="104">
        <v>0</v>
      </c>
      <c r="M12" s="100">
        <v>0</v>
      </c>
      <c r="N12" s="104">
        <v>0</v>
      </c>
      <c r="O12" s="100">
        <v>0</v>
      </c>
      <c r="P12" s="108">
        <f t="shared" si="0"/>
        <v>0</v>
      </c>
    </row>
    <row r="13" spans="2:16" ht="16.5" thickBot="1"/>
    <row r="14" spans="2:16">
      <c r="B14" s="131" t="s">
        <v>282</v>
      </c>
      <c r="C14" s="254" t="s">
        <v>68</v>
      </c>
      <c r="D14" s="255"/>
      <c r="E14" s="255"/>
      <c r="F14" s="256"/>
      <c r="G14" s="254" t="s">
        <v>284</v>
      </c>
      <c r="H14" s="255"/>
      <c r="I14" s="256"/>
      <c r="J14" s="254" t="s">
        <v>69</v>
      </c>
      <c r="K14" s="255"/>
      <c r="L14" s="256"/>
      <c r="M14" s="251" t="s">
        <v>70</v>
      </c>
      <c r="N14" s="252"/>
      <c r="O14" s="252"/>
      <c r="P14" s="253"/>
    </row>
    <row r="15" spans="2:16" ht="30" customHeight="1">
      <c r="B15" s="145" t="s">
        <v>64</v>
      </c>
      <c r="C15" s="269" t="s">
        <v>45</v>
      </c>
      <c r="D15" s="270"/>
      <c r="E15" s="270"/>
      <c r="F15" s="271"/>
      <c r="G15" s="269" t="s">
        <v>45</v>
      </c>
      <c r="H15" s="270"/>
      <c r="I15" s="271"/>
      <c r="J15" s="260"/>
      <c r="K15" s="261"/>
      <c r="L15" s="262"/>
      <c r="M15" s="260"/>
      <c r="N15" s="261"/>
      <c r="O15" s="261"/>
      <c r="P15" s="262"/>
    </row>
    <row r="16" spans="2:16" ht="30" customHeight="1">
      <c r="B16" s="145" t="s">
        <v>65</v>
      </c>
      <c r="C16" s="269" t="s">
        <v>45</v>
      </c>
      <c r="D16" s="270"/>
      <c r="E16" s="270"/>
      <c r="F16" s="271"/>
      <c r="G16" s="272" t="s">
        <v>45</v>
      </c>
      <c r="H16" s="273"/>
      <c r="I16" s="274"/>
      <c r="J16" s="260"/>
      <c r="K16" s="261"/>
      <c r="L16" s="262"/>
      <c r="M16" s="263"/>
      <c r="N16" s="264"/>
      <c r="O16" s="264"/>
      <c r="P16" s="265"/>
    </row>
    <row r="17" spans="2:16" ht="35.25" customHeight="1">
      <c r="B17" s="145" t="s">
        <v>66</v>
      </c>
      <c r="C17" s="275" t="s">
        <v>45</v>
      </c>
      <c r="D17" s="276"/>
      <c r="E17" s="276"/>
      <c r="F17" s="277"/>
      <c r="G17" s="275" t="str">
        <f>C17</f>
        <v>-</v>
      </c>
      <c r="H17" s="276"/>
      <c r="I17" s="277"/>
      <c r="J17" s="278"/>
      <c r="K17" s="279"/>
      <c r="L17" s="280"/>
      <c r="M17" s="281"/>
      <c r="N17" s="282"/>
      <c r="O17" s="282"/>
      <c r="P17" s="283"/>
    </row>
    <row r="18" spans="2:16" ht="30" customHeight="1" thickBot="1">
      <c r="B18" s="146" t="s">
        <v>67</v>
      </c>
      <c r="C18" s="266" t="s">
        <v>45</v>
      </c>
      <c r="D18" s="267"/>
      <c r="E18" s="267"/>
      <c r="F18" s="268"/>
      <c r="G18" s="266" t="s">
        <v>45</v>
      </c>
      <c r="H18" s="267"/>
      <c r="I18" s="268"/>
      <c r="J18" s="257"/>
      <c r="K18" s="258"/>
      <c r="L18" s="259"/>
      <c r="M18" s="257"/>
      <c r="N18" s="258"/>
      <c r="O18" s="258"/>
      <c r="P18" s="259"/>
    </row>
    <row r="21" spans="2:16">
      <c r="D21" s="491" t="s">
        <v>313</v>
      </c>
      <c r="E21" s="491"/>
      <c r="F21" s="491"/>
      <c r="G21" s="491"/>
      <c r="H21" s="491"/>
      <c r="I21" s="491"/>
      <c r="J21" s="491"/>
      <c r="K21" s="491" t="s">
        <v>314</v>
      </c>
      <c r="L21" s="491"/>
    </row>
  </sheetData>
  <mergeCells count="23">
    <mergeCell ref="J18:L18"/>
    <mergeCell ref="M15:P15"/>
    <mergeCell ref="M16:P16"/>
    <mergeCell ref="M18:P18"/>
    <mergeCell ref="C18:F18"/>
    <mergeCell ref="G15:I15"/>
    <mergeCell ref="G16:I16"/>
    <mergeCell ref="G17:I17"/>
    <mergeCell ref="G18:I18"/>
    <mergeCell ref="J17:L17"/>
    <mergeCell ref="M17:P17"/>
    <mergeCell ref="C15:F15"/>
    <mergeCell ref="C16:F16"/>
    <mergeCell ref="C17:F17"/>
    <mergeCell ref="J15:L15"/>
    <mergeCell ref="J16:L16"/>
    <mergeCell ref="B3:P3"/>
    <mergeCell ref="B4:P4"/>
    <mergeCell ref="B6:P6"/>
    <mergeCell ref="M14:P14"/>
    <mergeCell ref="C14:F14"/>
    <mergeCell ref="G14:I14"/>
    <mergeCell ref="J14:L14"/>
  </mergeCells>
  <pageMargins left="0.7" right="0.7" top="0.75" bottom="0.75" header="0.3" footer="0.3"/>
  <pageSetup paperSize="9" scale="4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K38"/>
  <sheetViews>
    <sheetView topLeftCell="A3" zoomScaleNormal="100" workbookViewId="0">
      <selection activeCell="A4" sqref="A4"/>
    </sheetView>
  </sheetViews>
  <sheetFormatPr defaultRowHeight="15.75"/>
  <cols>
    <col min="1" max="1" width="7.85546875" style="24" customWidth="1"/>
    <col min="2" max="10" width="9.140625" style="24"/>
    <col min="11" max="11" width="15.140625" style="24" customWidth="1"/>
    <col min="12" max="16384" width="9.140625" style="24"/>
  </cols>
  <sheetData>
    <row r="1" spans="1:11">
      <c r="A1" s="23" t="s">
        <v>0</v>
      </c>
    </row>
    <row r="3" spans="1:11" ht="56.25" customHeight="1">
      <c r="A3" s="287" t="s">
        <v>286</v>
      </c>
      <c r="B3" s="287"/>
      <c r="C3" s="287"/>
      <c r="D3" s="287"/>
      <c r="E3" s="287"/>
      <c r="F3" s="287"/>
      <c r="G3" s="287"/>
      <c r="H3" s="287"/>
      <c r="I3" s="287"/>
      <c r="J3" s="287"/>
      <c r="K3" s="287"/>
    </row>
    <row r="5" spans="1:11" ht="30" customHeight="1">
      <c r="B5" s="284" t="s">
        <v>76</v>
      </c>
      <c r="C5" s="284"/>
      <c r="D5" s="284"/>
      <c r="E5" s="284"/>
      <c r="F5" s="284"/>
      <c r="G5" s="284"/>
      <c r="H5" s="284"/>
      <c r="I5" s="284"/>
      <c r="J5" s="284"/>
      <c r="K5" s="284"/>
    </row>
    <row r="6" spans="1:11">
      <c r="B6" s="110"/>
      <c r="C6" s="111"/>
      <c r="D6" s="111"/>
      <c r="E6" s="111"/>
      <c r="F6" s="111"/>
      <c r="G6" s="111"/>
      <c r="H6" s="111"/>
      <c r="I6" s="111"/>
      <c r="J6" s="111"/>
      <c r="K6" s="111"/>
    </row>
    <row r="7" spans="1:11" ht="50.25" customHeight="1">
      <c r="A7" s="284" t="s">
        <v>77</v>
      </c>
      <c r="B7" s="284"/>
      <c r="C7" s="284"/>
      <c r="D7" s="284"/>
      <c r="E7" s="284"/>
      <c r="F7" s="284"/>
      <c r="G7" s="284"/>
      <c r="H7" s="284"/>
      <c r="I7" s="284"/>
      <c r="J7" s="284"/>
      <c r="K7" s="284"/>
    </row>
    <row r="8" spans="1:11" ht="81" customHeight="1">
      <c r="A8" s="284" t="s">
        <v>112</v>
      </c>
      <c r="B8" s="284"/>
      <c r="C8" s="284"/>
      <c r="D8" s="284"/>
      <c r="E8" s="284"/>
      <c r="F8" s="284"/>
      <c r="G8" s="284"/>
      <c r="H8" s="284"/>
      <c r="I8" s="284"/>
      <c r="J8" s="284"/>
      <c r="K8" s="284"/>
    </row>
    <row r="9" spans="1:11" ht="72.75" customHeight="1">
      <c r="A9" s="288" t="s">
        <v>78</v>
      </c>
      <c r="B9" s="288"/>
      <c r="C9" s="288"/>
      <c r="D9" s="288"/>
      <c r="E9" s="288"/>
      <c r="F9" s="288"/>
      <c r="G9" s="288"/>
      <c r="H9" s="288"/>
      <c r="I9" s="288"/>
      <c r="J9" s="288"/>
      <c r="K9" s="288"/>
    </row>
    <row r="10" spans="1:11" ht="36.75" customHeight="1">
      <c r="A10" s="286" t="s">
        <v>79</v>
      </c>
      <c r="B10" s="286"/>
      <c r="C10" s="286"/>
      <c r="D10" s="286"/>
      <c r="E10" s="286"/>
      <c r="F10" s="286"/>
      <c r="G10" s="286"/>
      <c r="H10" s="286"/>
      <c r="I10" s="286"/>
      <c r="J10" s="286"/>
      <c r="K10" s="286"/>
    </row>
    <row r="11" spans="1:11" ht="66" customHeight="1">
      <c r="B11" s="284" t="s">
        <v>80</v>
      </c>
      <c r="C11" s="284"/>
      <c r="D11" s="284"/>
      <c r="E11" s="284"/>
      <c r="F11" s="284"/>
      <c r="G11" s="284"/>
      <c r="H11" s="284"/>
      <c r="I11" s="284"/>
      <c r="J11" s="284"/>
      <c r="K11" s="284"/>
    </row>
    <row r="12" spans="1:11" ht="159" customHeight="1">
      <c r="B12" s="284" t="s">
        <v>113</v>
      </c>
      <c r="C12" s="284"/>
      <c r="D12" s="284"/>
      <c r="E12" s="284"/>
      <c r="F12" s="284"/>
      <c r="G12" s="284"/>
      <c r="H12" s="284"/>
      <c r="I12" s="284"/>
      <c r="J12" s="284"/>
      <c r="K12" s="284"/>
    </row>
    <row r="13" spans="1:11" ht="62.25" customHeight="1">
      <c r="B13" s="284" t="s">
        <v>114</v>
      </c>
      <c r="C13" s="284"/>
      <c r="D13" s="284"/>
      <c r="E13" s="284"/>
      <c r="F13" s="284"/>
      <c r="G13" s="284"/>
      <c r="H13" s="284"/>
      <c r="I13" s="284"/>
      <c r="J13" s="284"/>
      <c r="K13" s="284"/>
    </row>
    <row r="14" spans="1:11" ht="28.5" customHeight="1">
      <c r="B14" s="284" t="s">
        <v>81</v>
      </c>
      <c r="C14" s="284"/>
      <c r="D14" s="284"/>
      <c r="E14" s="284"/>
      <c r="F14" s="284"/>
      <c r="G14" s="284"/>
      <c r="H14" s="284"/>
      <c r="I14" s="284"/>
      <c r="J14" s="284"/>
      <c r="K14" s="284"/>
    </row>
    <row r="15" spans="1:11">
      <c r="B15" s="284" t="s">
        <v>82</v>
      </c>
      <c r="C15" s="284"/>
      <c r="D15" s="284"/>
      <c r="E15" s="284"/>
      <c r="F15" s="284"/>
      <c r="G15" s="284"/>
      <c r="H15" s="284"/>
      <c r="I15" s="284"/>
      <c r="J15" s="284"/>
      <c r="K15" s="284"/>
    </row>
    <row r="16" spans="1:11" ht="33.75" customHeight="1">
      <c r="B16" s="284" t="s">
        <v>287</v>
      </c>
      <c r="C16" s="284"/>
      <c r="D16" s="284"/>
      <c r="E16" s="284"/>
      <c r="F16" s="284"/>
      <c r="G16" s="284"/>
      <c r="H16" s="284"/>
      <c r="I16" s="284"/>
      <c r="J16" s="284"/>
      <c r="K16" s="284"/>
    </row>
    <row r="17" spans="1:11" ht="30.75" customHeight="1">
      <c r="B17" s="284" t="s">
        <v>115</v>
      </c>
      <c r="C17" s="284"/>
      <c r="D17" s="284"/>
      <c r="E17" s="284"/>
      <c r="F17" s="284"/>
      <c r="G17" s="284"/>
      <c r="H17" s="284"/>
      <c r="I17" s="284"/>
      <c r="J17" s="284"/>
      <c r="K17" s="284"/>
    </row>
    <row r="18" spans="1:11" ht="29.25" customHeight="1">
      <c r="B18" s="284" t="s">
        <v>116</v>
      </c>
      <c r="C18" s="284"/>
      <c r="D18" s="284"/>
      <c r="E18" s="284"/>
      <c r="F18" s="284"/>
      <c r="G18" s="284"/>
      <c r="H18" s="284"/>
      <c r="I18" s="284"/>
      <c r="J18" s="284"/>
      <c r="K18" s="284"/>
    </row>
    <row r="19" spans="1:11" ht="29.25" customHeight="1">
      <c r="A19" s="286" t="s">
        <v>117</v>
      </c>
      <c r="B19" s="286"/>
      <c r="C19" s="286"/>
      <c r="D19" s="286"/>
      <c r="E19" s="286"/>
      <c r="F19" s="286"/>
      <c r="G19" s="286"/>
      <c r="H19" s="286"/>
      <c r="I19" s="286"/>
      <c r="J19" s="286"/>
      <c r="K19" s="286"/>
    </row>
    <row r="20" spans="1:11" ht="30.75" customHeight="1">
      <c r="B20" s="284" t="s">
        <v>83</v>
      </c>
      <c r="C20" s="284"/>
      <c r="D20" s="284"/>
      <c r="E20" s="284"/>
      <c r="F20" s="284"/>
      <c r="G20" s="284"/>
      <c r="H20" s="284"/>
      <c r="I20" s="284"/>
      <c r="J20" s="284"/>
      <c r="K20" s="284"/>
    </row>
    <row r="21" spans="1:11" ht="61.5" customHeight="1">
      <c r="B21" s="284" t="s">
        <v>84</v>
      </c>
      <c r="C21" s="284"/>
      <c r="D21" s="284"/>
      <c r="E21" s="284"/>
      <c r="F21" s="284"/>
      <c r="G21" s="284"/>
      <c r="H21" s="284"/>
      <c r="I21" s="284"/>
      <c r="J21" s="284"/>
      <c r="K21" s="284"/>
    </row>
    <row r="22" spans="1:11" ht="140.25" customHeight="1">
      <c r="B22" s="284" t="s">
        <v>85</v>
      </c>
      <c r="C22" s="284"/>
      <c r="D22" s="284"/>
      <c r="E22" s="284"/>
      <c r="F22" s="284"/>
      <c r="G22" s="284"/>
      <c r="H22" s="284"/>
      <c r="I22" s="284"/>
      <c r="J22" s="284"/>
      <c r="K22" s="284"/>
    </row>
    <row r="23" spans="1:11" ht="28.5" customHeight="1">
      <c r="B23" s="284" t="s">
        <v>86</v>
      </c>
      <c r="C23" s="284"/>
      <c r="D23" s="284"/>
      <c r="E23" s="284"/>
      <c r="F23" s="284"/>
      <c r="G23" s="284"/>
      <c r="H23" s="284"/>
      <c r="I23" s="284"/>
      <c r="J23" s="284"/>
      <c r="K23" s="284"/>
    </row>
    <row r="24" spans="1:11" ht="142.5" customHeight="1">
      <c r="B24" s="284" t="s">
        <v>87</v>
      </c>
      <c r="C24" s="284"/>
      <c r="D24" s="284"/>
      <c r="E24" s="284"/>
      <c r="F24" s="284"/>
      <c r="G24" s="284"/>
      <c r="H24" s="284"/>
      <c r="I24" s="284"/>
      <c r="J24" s="284"/>
      <c r="K24" s="284"/>
    </row>
    <row r="25" spans="1:11" ht="16.5" customHeight="1">
      <c r="B25" s="284" t="s">
        <v>88</v>
      </c>
      <c r="C25" s="284"/>
      <c r="D25" s="284"/>
      <c r="E25" s="284"/>
      <c r="F25" s="284"/>
      <c r="G25" s="284"/>
      <c r="H25" s="284"/>
      <c r="I25" s="284"/>
      <c r="J25" s="284"/>
      <c r="K25" s="284"/>
    </row>
    <row r="26" spans="1:11" ht="31.5" customHeight="1">
      <c r="B26" s="284" t="s">
        <v>89</v>
      </c>
      <c r="C26" s="284"/>
      <c r="D26" s="284"/>
      <c r="E26" s="284"/>
      <c r="F26" s="284"/>
      <c r="G26" s="284"/>
      <c r="H26" s="284"/>
      <c r="I26" s="284"/>
      <c r="J26" s="284"/>
      <c r="K26" s="284"/>
    </row>
    <row r="27" spans="1:11" ht="32.25" customHeight="1">
      <c r="B27" s="284" t="s">
        <v>90</v>
      </c>
      <c r="C27" s="284"/>
      <c r="D27" s="284"/>
      <c r="E27" s="284"/>
      <c r="F27" s="284"/>
      <c r="G27" s="284"/>
      <c r="H27" s="284"/>
      <c r="I27" s="284"/>
      <c r="J27" s="284"/>
      <c r="K27" s="284"/>
    </row>
    <row r="28" spans="1:11" ht="66" customHeight="1">
      <c r="B28" s="284" t="s">
        <v>91</v>
      </c>
      <c r="C28" s="284"/>
      <c r="D28" s="284"/>
      <c r="E28" s="284"/>
      <c r="F28" s="284"/>
      <c r="G28" s="284"/>
      <c r="H28" s="284"/>
      <c r="I28" s="284"/>
      <c r="J28" s="284"/>
      <c r="K28" s="284"/>
    </row>
    <row r="29" spans="1:11" ht="42" customHeight="1">
      <c r="B29" s="284" t="s">
        <v>92</v>
      </c>
      <c r="C29" s="284"/>
      <c r="D29" s="284"/>
      <c r="E29" s="284"/>
      <c r="F29" s="284"/>
      <c r="G29" s="284"/>
      <c r="H29" s="284"/>
      <c r="I29" s="284"/>
      <c r="J29" s="284"/>
      <c r="K29" s="284"/>
    </row>
    <row r="30" spans="1:11">
      <c r="B30" s="285" t="s">
        <v>93</v>
      </c>
      <c r="C30" s="285"/>
      <c r="D30" s="285"/>
      <c r="E30" s="285"/>
      <c r="F30" s="285"/>
      <c r="G30" s="285"/>
      <c r="H30" s="285"/>
      <c r="I30" s="285"/>
      <c r="J30" s="285"/>
      <c r="K30" s="285"/>
    </row>
    <row r="31" spans="1:11">
      <c r="B31" s="285" t="s">
        <v>94</v>
      </c>
      <c r="C31" s="285"/>
      <c r="D31" s="285"/>
      <c r="E31" s="285"/>
      <c r="F31" s="285"/>
      <c r="G31" s="285"/>
      <c r="H31" s="285"/>
      <c r="I31" s="285"/>
      <c r="J31" s="285"/>
      <c r="K31" s="285"/>
    </row>
    <row r="32" spans="1:11" ht="158.25" customHeight="1">
      <c r="B32" s="284" t="s">
        <v>118</v>
      </c>
      <c r="C32" s="284"/>
      <c r="D32" s="284"/>
      <c r="E32" s="284"/>
      <c r="F32" s="284"/>
      <c r="G32" s="284"/>
      <c r="H32" s="284"/>
      <c r="I32" s="284"/>
      <c r="J32" s="284"/>
      <c r="K32" s="284"/>
    </row>
    <row r="33" spans="2:11" ht="63" customHeight="1">
      <c r="B33" s="284" t="s">
        <v>119</v>
      </c>
      <c r="C33" s="284"/>
      <c r="D33" s="284"/>
      <c r="E33" s="284"/>
      <c r="F33" s="284"/>
      <c r="G33" s="284"/>
      <c r="H33" s="284"/>
      <c r="I33" s="284"/>
      <c r="J33" s="284"/>
      <c r="K33" s="284"/>
    </row>
    <row r="34" spans="2:11" ht="60" customHeight="1">
      <c r="B34" s="284" t="s">
        <v>120</v>
      </c>
      <c r="C34" s="284"/>
      <c r="D34" s="284"/>
      <c r="E34" s="284"/>
      <c r="F34" s="284"/>
      <c r="G34" s="284"/>
      <c r="H34" s="284"/>
      <c r="I34" s="284"/>
      <c r="J34" s="284"/>
      <c r="K34" s="284"/>
    </row>
    <row r="35" spans="2:11" ht="49.5" customHeight="1">
      <c r="B35" s="284" t="s">
        <v>95</v>
      </c>
      <c r="C35" s="284"/>
      <c r="D35" s="284"/>
      <c r="E35" s="284"/>
      <c r="F35" s="284"/>
      <c r="G35" s="284"/>
      <c r="H35" s="284"/>
      <c r="I35" s="284"/>
      <c r="J35" s="284"/>
      <c r="K35" s="284"/>
    </row>
    <row r="36" spans="2:11" ht="47.25" customHeight="1">
      <c r="B36" s="284" t="s">
        <v>96</v>
      </c>
      <c r="C36" s="284"/>
      <c r="D36" s="284"/>
      <c r="E36" s="284"/>
      <c r="F36" s="284"/>
      <c r="G36" s="284"/>
      <c r="H36" s="284"/>
      <c r="I36" s="284"/>
      <c r="J36" s="284"/>
      <c r="K36" s="284"/>
    </row>
    <row r="37" spans="2:11" ht="33.75" customHeight="1">
      <c r="B37" s="284" t="s">
        <v>97</v>
      </c>
      <c r="C37" s="284"/>
      <c r="D37" s="284"/>
      <c r="E37" s="284"/>
      <c r="F37" s="284"/>
      <c r="G37" s="284"/>
      <c r="H37" s="284"/>
      <c r="I37" s="284"/>
      <c r="J37" s="284"/>
      <c r="K37" s="284"/>
    </row>
    <row r="38" spans="2:11" ht="252" customHeight="1">
      <c r="B38" s="284" t="s">
        <v>98</v>
      </c>
      <c r="C38" s="284"/>
      <c r="D38" s="284"/>
      <c r="E38" s="284"/>
      <c r="F38" s="284"/>
      <c r="G38" s="284"/>
      <c r="H38" s="284"/>
      <c r="I38" s="284"/>
      <c r="J38" s="284"/>
      <c r="K38" s="284"/>
    </row>
  </sheetData>
  <mergeCells count="34">
    <mergeCell ref="A3:K3"/>
    <mergeCell ref="A7:K7"/>
    <mergeCell ref="A8:K8"/>
    <mergeCell ref="A9:K9"/>
    <mergeCell ref="A10:K10"/>
    <mergeCell ref="B16:K16"/>
    <mergeCell ref="B5:K5"/>
    <mergeCell ref="B11:K11"/>
    <mergeCell ref="B12:K12"/>
    <mergeCell ref="B13:K13"/>
    <mergeCell ref="B14:K14"/>
    <mergeCell ref="B15:K15"/>
    <mergeCell ref="B28:K28"/>
    <mergeCell ref="B17:K17"/>
    <mergeCell ref="B18:K18"/>
    <mergeCell ref="B20:K20"/>
    <mergeCell ref="B21:K21"/>
    <mergeCell ref="B22:K22"/>
    <mergeCell ref="B23:K23"/>
    <mergeCell ref="B24:K24"/>
    <mergeCell ref="B25:K25"/>
    <mergeCell ref="B26:K26"/>
    <mergeCell ref="B27:K27"/>
    <mergeCell ref="A19:K19"/>
    <mergeCell ref="B29:K29"/>
    <mergeCell ref="B31:K31"/>
    <mergeCell ref="B30:K30"/>
    <mergeCell ref="B32:K32"/>
    <mergeCell ref="B33:K33"/>
    <mergeCell ref="B34:K34"/>
    <mergeCell ref="B35:K35"/>
    <mergeCell ref="B36:K36"/>
    <mergeCell ref="B37:K37"/>
    <mergeCell ref="B38:K38"/>
  </mergeCells>
  <pageMargins left="0.7" right="0.7" top="0.75" bottom="0.75" header="0.3" footer="0.3"/>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9"/>
  <sheetViews>
    <sheetView zoomScaleNormal="100" workbookViewId="0">
      <selection activeCell="J17" sqref="J17"/>
    </sheetView>
  </sheetViews>
  <sheetFormatPr defaultRowHeight="15.75"/>
  <cols>
    <col min="1" max="16384" width="9.140625" style="24"/>
  </cols>
  <sheetData>
    <row r="1" spans="1:13">
      <c r="A1" s="23" t="s">
        <v>0</v>
      </c>
    </row>
    <row r="3" spans="1:13">
      <c r="A3" s="289" t="s">
        <v>101</v>
      </c>
      <c r="B3" s="289"/>
      <c r="C3" s="289"/>
      <c r="D3" s="289"/>
      <c r="E3" s="289"/>
      <c r="F3" s="289"/>
      <c r="G3" s="289"/>
      <c r="H3" s="289"/>
      <c r="I3" s="289"/>
      <c r="J3" s="289"/>
      <c r="K3" s="289"/>
      <c r="L3" s="289"/>
      <c r="M3" s="289"/>
    </row>
    <row r="4" spans="1:13">
      <c r="A4" s="22"/>
    </row>
    <row r="6" spans="1:13">
      <c r="A6" s="245" t="s">
        <v>327</v>
      </c>
      <c r="B6" s="245"/>
      <c r="C6" s="245"/>
      <c r="D6" s="245"/>
      <c r="E6" s="245"/>
      <c r="F6" s="245"/>
      <c r="G6" s="245"/>
      <c r="H6" s="245"/>
      <c r="I6" s="245"/>
      <c r="J6" s="245"/>
      <c r="K6" s="245"/>
      <c r="L6" s="245"/>
      <c r="M6" s="245"/>
    </row>
    <row r="9" spans="1:13">
      <c r="C9" s="491" t="s">
        <v>313</v>
      </c>
      <c r="D9" s="491"/>
      <c r="E9" s="491"/>
      <c r="F9" s="491"/>
      <c r="G9" s="491"/>
      <c r="H9" s="491"/>
      <c r="I9" s="491" t="s">
        <v>314</v>
      </c>
      <c r="J9" s="491"/>
      <c r="K9" s="491"/>
      <c r="L9" s="491"/>
      <c r="M9" s="491"/>
    </row>
  </sheetData>
  <mergeCells count="2">
    <mergeCell ref="A3:M3"/>
    <mergeCell ref="A6:M6"/>
  </mergeCells>
  <pageMargins left="3.937007874015748E-2" right="0" top="0.74803149606299213" bottom="0" header="0" footer="0"/>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10"/>
  <sheetViews>
    <sheetView zoomScaleNormal="100" workbookViewId="0">
      <selection activeCell="F16" sqref="F16"/>
    </sheetView>
  </sheetViews>
  <sheetFormatPr defaultRowHeight="15.75"/>
  <cols>
    <col min="1" max="16384" width="9.140625" style="24"/>
  </cols>
  <sheetData>
    <row r="1" spans="1:14">
      <c r="A1" s="23" t="s">
        <v>0</v>
      </c>
    </row>
    <row r="3" spans="1:14">
      <c r="A3" s="289" t="s">
        <v>102</v>
      </c>
      <c r="B3" s="289"/>
      <c r="C3" s="289"/>
      <c r="D3" s="289"/>
      <c r="E3" s="289"/>
      <c r="F3" s="289"/>
      <c r="G3" s="289"/>
      <c r="H3" s="289"/>
      <c r="I3" s="289"/>
      <c r="J3" s="289"/>
      <c r="K3" s="289"/>
      <c r="L3" s="289"/>
      <c r="M3" s="289"/>
      <c r="N3" s="289"/>
    </row>
    <row r="4" spans="1:14">
      <c r="A4" s="22"/>
    </row>
    <row r="6" spans="1:14">
      <c r="A6" s="24" t="s">
        <v>328</v>
      </c>
    </row>
    <row r="8" spans="1:14">
      <c r="A8" s="24" t="s">
        <v>329</v>
      </c>
    </row>
    <row r="10" spans="1:14">
      <c r="D10" s="491" t="s">
        <v>313</v>
      </c>
      <c r="E10" s="491"/>
      <c r="F10" s="491"/>
      <c r="G10" s="491"/>
      <c r="H10" s="491"/>
      <c r="I10" s="491" t="s">
        <v>314</v>
      </c>
      <c r="J10" s="491"/>
      <c r="K10" s="491"/>
    </row>
  </sheetData>
  <mergeCells count="1">
    <mergeCell ref="A3:N3"/>
  </mergeCells>
  <pageMargins left="0.7" right="0.7" top="0.75" bottom="0.75" header="0.3" footer="0.3"/>
  <pageSetup paperSize="9"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L14"/>
  <sheetViews>
    <sheetView zoomScaleNormal="100" workbookViewId="0">
      <selection activeCell="B9" sqref="B9"/>
    </sheetView>
  </sheetViews>
  <sheetFormatPr defaultRowHeight="15.75"/>
  <cols>
    <col min="1" max="16384" width="9.140625" style="24"/>
  </cols>
  <sheetData>
    <row r="1" spans="1:12">
      <c r="A1" s="24" t="s">
        <v>71</v>
      </c>
    </row>
    <row r="3" spans="1:12" ht="44.25" customHeight="1">
      <c r="A3" s="290" t="s">
        <v>285</v>
      </c>
      <c r="B3" s="290"/>
      <c r="C3" s="290"/>
      <c r="D3" s="290"/>
      <c r="E3" s="290"/>
      <c r="F3" s="290"/>
      <c r="G3" s="290"/>
      <c r="H3" s="290"/>
      <c r="I3" s="290"/>
      <c r="J3" s="290"/>
      <c r="K3" s="290"/>
      <c r="L3" s="142"/>
    </row>
    <row r="5" spans="1:12">
      <c r="B5" s="147" t="s">
        <v>72</v>
      </c>
      <c r="C5" s="147"/>
      <c r="D5" s="147"/>
      <c r="E5" s="147"/>
      <c r="F5" s="147"/>
      <c r="G5" s="147"/>
      <c r="H5" s="147"/>
    </row>
    <row r="7" spans="1:12">
      <c r="A7" s="141" t="s">
        <v>74</v>
      </c>
    </row>
    <row r="8" spans="1:12">
      <c r="A8" s="141"/>
    </row>
    <row r="9" spans="1:12">
      <c r="B9" s="147" t="s">
        <v>73</v>
      </c>
      <c r="C9" s="147"/>
      <c r="D9" s="147"/>
      <c r="E9" s="147"/>
      <c r="F9" s="147"/>
      <c r="G9" s="147"/>
      <c r="H9" s="147"/>
    </row>
    <row r="11" spans="1:12">
      <c r="A11" s="141" t="s">
        <v>74</v>
      </c>
      <c r="B11" s="141"/>
      <c r="C11" s="141"/>
      <c r="D11" s="141"/>
      <c r="E11" s="141"/>
      <c r="F11" s="141"/>
      <c r="G11" s="141"/>
      <c r="H11" s="141"/>
      <c r="I11" s="141"/>
      <c r="J11" s="141"/>
      <c r="K11" s="141"/>
      <c r="L11" s="141"/>
    </row>
    <row r="13" spans="1:12">
      <c r="A13" s="148"/>
      <c r="B13" s="141"/>
      <c r="C13" s="141"/>
      <c r="D13" s="141"/>
      <c r="E13" s="141"/>
      <c r="F13" s="141"/>
      <c r="G13" s="141"/>
      <c r="H13" s="141"/>
      <c r="I13" s="141"/>
      <c r="J13" s="141"/>
      <c r="K13" s="141"/>
    </row>
    <row r="14" spans="1:12">
      <c r="B14" s="491" t="s">
        <v>313</v>
      </c>
      <c r="C14" s="491"/>
      <c r="D14" s="491"/>
      <c r="E14" s="491"/>
      <c r="F14" s="491"/>
      <c r="G14" s="491"/>
      <c r="H14" s="491"/>
      <c r="I14" s="491" t="s">
        <v>314</v>
      </c>
      <c r="J14" s="491"/>
      <c r="K14" s="491"/>
    </row>
  </sheetData>
  <mergeCells count="1">
    <mergeCell ref="A3:K3"/>
  </mergeCells>
  <pageMargins left="0.7" right="0.7" top="0.75" bottom="0.75" header="0.3" footer="0.3"/>
  <pageSetup paperSize="9" scale="86"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L35"/>
  <sheetViews>
    <sheetView zoomScaleNormal="100" workbookViewId="0">
      <selection activeCell="AE22" sqref="AE22:BL22"/>
    </sheetView>
  </sheetViews>
  <sheetFormatPr defaultColWidth="1.42578125" defaultRowHeight="15"/>
  <cols>
    <col min="1" max="16384" width="1.42578125" style="119"/>
  </cols>
  <sheetData>
    <row r="1" spans="1:64" s="112" customFormat="1" ht="11.25">
      <c r="BL1" s="113" t="s">
        <v>121</v>
      </c>
    </row>
    <row r="2" spans="1:64" s="112" customFormat="1" ht="11.25">
      <c r="BL2" s="113" t="s">
        <v>122</v>
      </c>
    </row>
    <row r="3" spans="1:64" s="133" customFormat="1" ht="15.75"/>
    <row r="4" spans="1:64" s="133" customFormat="1" ht="15.75"/>
    <row r="5" spans="1:64" s="114" customFormat="1" ht="18.75">
      <c r="A5" s="291" t="s">
        <v>123</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row>
    <row r="6" spans="1:64" s="114" customFormat="1" ht="18.75">
      <c r="A6" s="291" t="s">
        <v>124</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row>
    <row r="7" spans="1:64" s="132" customFormat="1" ht="18.75">
      <c r="A7" s="291" t="s">
        <v>125</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row>
    <row r="8" spans="1:64" s="132" customFormat="1" ht="18.75">
      <c r="AC8" s="135" t="s">
        <v>126</v>
      </c>
      <c r="AD8" s="292" t="s">
        <v>316</v>
      </c>
      <c r="AE8" s="292"/>
      <c r="AF8" s="292"/>
      <c r="AG8" s="292"/>
      <c r="AH8" s="292"/>
      <c r="AI8" s="292"/>
      <c r="AJ8" s="115" t="s">
        <v>127</v>
      </c>
    </row>
    <row r="9" spans="1:64" s="133" customFormat="1" ht="15.75"/>
    <row r="10" spans="1:64" s="133" customFormat="1" ht="15.75"/>
    <row r="11" spans="1:64" s="133" customFormat="1" ht="15.75">
      <c r="A11" s="293" t="s">
        <v>128</v>
      </c>
      <c r="B11" s="294"/>
      <c r="C11" s="294"/>
      <c r="D11" s="294"/>
      <c r="E11" s="294"/>
      <c r="F11" s="294"/>
      <c r="G11" s="294"/>
      <c r="H11" s="294"/>
      <c r="I11" s="294"/>
      <c r="J11" s="294"/>
      <c r="K11" s="294"/>
      <c r="L11" s="294"/>
      <c r="M11" s="294"/>
      <c r="N11" s="294"/>
      <c r="O11" s="295"/>
      <c r="P11" s="293" t="s">
        <v>129</v>
      </c>
      <c r="Q11" s="294"/>
      <c r="R11" s="294"/>
      <c r="S11" s="294"/>
      <c r="T11" s="294"/>
      <c r="U11" s="294"/>
      <c r="V11" s="294"/>
      <c r="W11" s="294"/>
      <c r="X11" s="294"/>
      <c r="Y11" s="294"/>
      <c r="Z11" s="294"/>
      <c r="AA11" s="294"/>
      <c r="AB11" s="294"/>
      <c r="AC11" s="294"/>
      <c r="AD11" s="295"/>
      <c r="AE11" s="293" t="s">
        <v>130</v>
      </c>
      <c r="AF11" s="294"/>
      <c r="AG11" s="294"/>
      <c r="AH11" s="294"/>
      <c r="AI11" s="294"/>
      <c r="AJ11" s="294"/>
      <c r="AK11" s="294"/>
      <c r="AL11" s="294"/>
      <c r="AM11" s="294"/>
      <c r="AN11" s="294"/>
      <c r="AO11" s="294"/>
      <c r="AP11" s="294"/>
      <c r="AQ11" s="294"/>
      <c r="AR11" s="294"/>
      <c r="AS11" s="294"/>
      <c r="AT11" s="294"/>
      <c r="AU11" s="294"/>
      <c r="AV11" s="294"/>
      <c r="AW11" s="294"/>
      <c r="AX11" s="294"/>
      <c r="AY11" s="294"/>
      <c r="AZ11" s="294"/>
      <c r="BA11" s="294"/>
      <c r="BB11" s="294"/>
      <c r="BC11" s="294"/>
      <c r="BD11" s="294"/>
      <c r="BE11" s="294"/>
      <c r="BF11" s="294"/>
      <c r="BG11" s="294"/>
      <c r="BH11" s="294"/>
      <c r="BI11" s="294"/>
      <c r="BJ11" s="294"/>
      <c r="BK11" s="294"/>
      <c r="BL11" s="295"/>
    </row>
    <row r="12" spans="1:64" s="133" customFormat="1" ht="15.75" customHeight="1">
      <c r="A12" s="296" t="s">
        <v>131</v>
      </c>
      <c r="B12" s="297"/>
      <c r="C12" s="297"/>
      <c r="D12" s="297"/>
      <c r="E12" s="297"/>
      <c r="F12" s="297"/>
      <c r="G12" s="297"/>
      <c r="H12" s="297"/>
      <c r="I12" s="297"/>
      <c r="J12" s="297"/>
      <c r="K12" s="297"/>
      <c r="L12" s="297"/>
      <c r="M12" s="297"/>
      <c r="N12" s="297"/>
      <c r="O12" s="298"/>
      <c r="P12" s="296" t="s">
        <v>132</v>
      </c>
      <c r="Q12" s="297"/>
      <c r="R12" s="297"/>
      <c r="S12" s="297"/>
      <c r="T12" s="297"/>
      <c r="U12" s="297"/>
      <c r="V12" s="297"/>
      <c r="W12" s="297"/>
      <c r="X12" s="297"/>
      <c r="Y12" s="297"/>
      <c r="Z12" s="297"/>
      <c r="AA12" s="297"/>
      <c r="AB12" s="297"/>
      <c r="AC12" s="297"/>
      <c r="AD12" s="298"/>
      <c r="AE12" s="296" t="s">
        <v>133</v>
      </c>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297"/>
      <c r="BJ12" s="297"/>
      <c r="BK12" s="297"/>
      <c r="BL12" s="298"/>
    </row>
    <row r="13" spans="1:64" s="133" customFormat="1" ht="15.75">
      <c r="A13" s="299"/>
      <c r="B13" s="300"/>
      <c r="C13" s="300"/>
      <c r="D13" s="300"/>
      <c r="E13" s="300"/>
      <c r="F13" s="300"/>
      <c r="G13" s="300"/>
      <c r="H13" s="300"/>
      <c r="I13" s="300"/>
      <c r="J13" s="300"/>
      <c r="K13" s="300"/>
      <c r="L13" s="300"/>
      <c r="M13" s="300"/>
      <c r="N13" s="300"/>
      <c r="O13" s="301"/>
      <c r="P13" s="299"/>
      <c r="Q13" s="300"/>
      <c r="R13" s="300"/>
      <c r="S13" s="300"/>
      <c r="T13" s="300"/>
      <c r="U13" s="300"/>
      <c r="V13" s="300"/>
      <c r="W13" s="300"/>
      <c r="X13" s="300"/>
      <c r="Y13" s="300"/>
      <c r="Z13" s="300"/>
      <c r="AA13" s="300"/>
      <c r="AB13" s="300"/>
      <c r="AC13" s="300"/>
      <c r="AD13" s="301"/>
      <c r="AE13" s="299" t="s">
        <v>134</v>
      </c>
      <c r="AF13" s="300"/>
      <c r="AG13" s="300"/>
      <c r="AH13" s="300"/>
      <c r="AI13" s="300"/>
      <c r="AJ13" s="300"/>
      <c r="AK13" s="300"/>
      <c r="AL13" s="300"/>
      <c r="AM13" s="300"/>
      <c r="AN13" s="300"/>
      <c r="AO13" s="300"/>
      <c r="AP13" s="300"/>
      <c r="AQ13" s="300"/>
      <c r="AR13" s="300"/>
      <c r="AS13" s="300"/>
      <c r="AT13" s="300"/>
      <c r="AU13" s="300"/>
      <c r="AV13" s="300"/>
      <c r="AW13" s="300"/>
      <c r="AX13" s="300"/>
      <c r="AY13" s="300"/>
      <c r="AZ13" s="300"/>
      <c r="BA13" s="300"/>
      <c r="BB13" s="300"/>
      <c r="BC13" s="300"/>
      <c r="BD13" s="300"/>
      <c r="BE13" s="300"/>
      <c r="BF13" s="300"/>
      <c r="BG13" s="300"/>
      <c r="BH13" s="300"/>
      <c r="BI13" s="300"/>
      <c r="BJ13" s="300"/>
      <c r="BK13" s="300"/>
      <c r="BL13" s="301"/>
    </row>
    <row r="14" spans="1:64" s="133" customFormat="1" ht="15.75">
      <c r="A14" s="302">
        <v>1</v>
      </c>
      <c r="B14" s="303"/>
      <c r="C14" s="303"/>
      <c r="D14" s="303"/>
      <c r="E14" s="303"/>
      <c r="F14" s="303"/>
      <c r="G14" s="303"/>
      <c r="H14" s="303"/>
      <c r="I14" s="303"/>
      <c r="J14" s="303"/>
      <c r="K14" s="303"/>
      <c r="L14" s="303"/>
      <c r="M14" s="303"/>
      <c r="N14" s="303"/>
      <c r="O14" s="304"/>
      <c r="P14" s="302">
        <v>2</v>
      </c>
      <c r="Q14" s="303"/>
      <c r="R14" s="303"/>
      <c r="S14" s="303"/>
      <c r="T14" s="303"/>
      <c r="U14" s="303"/>
      <c r="V14" s="303"/>
      <c r="W14" s="303"/>
      <c r="X14" s="303"/>
      <c r="Y14" s="303"/>
      <c r="Z14" s="303"/>
      <c r="AA14" s="303"/>
      <c r="AB14" s="303"/>
      <c r="AC14" s="303"/>
      <c r="AD14" s="304"/>
      <c r="AE14" s="302">
        <v>3</v>
      </c>
      <c r="AF14" s="303"/>
      <c r="AG14" s="303"/>
      <c r="AH14" s="303"/>
      <c r="AI14" s="303"/>
      <c r="AJ14" s="303"/>
      <c r="AK14" s="303"/>
      <c r="AL14" s="303"/>
      <c r="AM14" s="303"/>
      <c r="AN14" s="303"/>
      <c r="AO14" s="303"/>
      <c r="AP14" s="303"/>
      <c r="AQ14" s="303"/>
      <c r="AR14" s="303"/>
      <c r="AS14" s="303"/>
      <c r="AT14" s="303"/>
      <c r="AU14" s="303"/>
      <c r="AV14" s="303"/>
      <c r="AW14" s="303"/>
      <c r="AX14" s="303"/>
      <c r="AY14" s="303"/>
      <c r="AZ14" s="303"/>
      <c r="BA14" s="303"/>
      <c r="BB14" s="303"/>
      <c r="BC14" s="303"/>
      <c r="BD14" s="303"/>
      <c r="BE14" s="303"/>
      <c r="BF14" s="303"/>
      <c r="BG14" s="303"/>
      <c r="BH14" s="303"/>
      <c r="BI14" s="303"/>
      <c r="BJ14" s="303"/>
      <c r="BK14" s="303"/>
      <c r="BL14" s="304"/>
    </row>
    <row r="15" spans="1:64" s="133" customFormat="1" ht="18.75" customHeight="1">
      <c r="A15" s="305">
        <v>1</v>
      </c>
      <c r="B15" s="306"/>
      <c r="C15" s="306"/>
      <c r="D15" s="306"/>
      <c r="E15" s="306"/>
      <c r="F15" s="306"/>
      <c r="G15" s="306"/>
      <c r="H15" s="306"/>
      <c r="I15" s="306"/>
      <c r="J15" s="306"/>
      <c r="K15" s="306"/>
      <c r="L15" s="306"/>
      <c r="M15" s="306"/>
      <c r="N15" s="306"/>
      <c r="O15" s="307"/>
      <c r="P15" s="308">
        <v>0</v>
      </c>
      <c r="Q15" s="309"/>
      <c r="R15" s="309"/>
      <c r="S15" s="309"/>
      <c r="T15" s="309"/>
      <c r="U15" s="309"/>
      <c r="V15" s="309"/>
      <c r="W15" s="309"/>
      <c r="X15" s="309"/>
      <c r="Y15" s="309"/>
      <c r="Z15" s="309"/>
      <c r="AA15" s="309"/>
      <c r="AB15" s="309"/>
      <c r="AC15" s="309"/>
      <c r="AD15" s="309"/>
      <c r="AE15" s="309">
        <v>30</v>
      </c>
      <c r="AF15" s="309"/>
      <c r="AG15" s="309"/>
      <c r="AH15" s="309"/>
      <c r="AI15" s="309"/>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09"/>
      <c r="BF15" s="309"/>
      <c r="BG15" s="309"/>
      <c r="BH15" s="309"/>
      <c r="BI15" s="309"/>
      <c r="BJ15" s="309"/>
      <c r="BK15" s="309"/>
      <c r="BL15" s="309"/>
    </row>
    <row r="16" spans="1:64" s="133" customFormat="1" ht="15.75">
      <c r="A16" s="310">
        <v>2</v>
      </c>
      <c r="B16" s="310"/>
      <c r="C16" s="310"/>
      <c r="D16" s="310"/>
      <c r="E16" s="310"/>
      <c r="F16" s="310"/>
      <c r="G16" s="310"/>
      <c r="H16" s="310"/>
      <c r="I16" s="310"/>
      <c r="J16" s="310"/>
      <c r="K16" s="310"/>
      <c r="L16" s="310"/>
      <c r="M16" s="310"/>
      <c r="N16" s="310"/>
      <c r="O16" s="310"/>
      <c r="P16" s="308">
        <v>0</v>
      </c>
      <c r="Q16" s="309"/>
      <c r="R16" s="309"/>
      <c r="S16" s="309"/>
      <c r="T16" s="309"/>
      <c r="U16" s="309"/>
      <c r="V16" s="309"/>
      <c r="W16" s="309"/>
      <c r="X16" s="309"/>
      <c r="Y16" s="309"/>
      <c r="Z16" s="309"/>
      <c r="AA16" s="309"/>
      <c r="AB16" s="309"/>
      <c r="AC16" s="309"/>
      <c r="AD16" s="309"/>
      <c r="AE16" s="309">
        <v>30</v>
      </c>
      <c r="AF16" s="309"/>
      <c r="AG16" s="309"/>
      <c r="AH16" s="309"/>
      <c r="AI16" s="309"/>
      <c r="AJ16" s="309"/>
      <c r="AK16" s="309"/>
      <c r="AL16" s="309"/>
      <c r="AM16" s="309"/>
      <c r="AN16" s="309"/>
      <c r="AO16" s="309"/>
      <c r="AP16" s="309"/>
      <c r="AQ16" s="309"/>
      <c r="AR16" s="309"/>
      <c r="AS16" s="309"/>
      <c r="AT16" s="309"/>
      <c r="AU16" s="309"/>
      <c r="AV16" s="309"/>
      <c r="AW16" s="309"/>
      <c r="AX16" s="309"/>
      <c r="AY16" s="309"/>
      <c r="AZ16" s="309"/>
      <c r="BA16" s="309"/>
      <c r="BB16" s="309"/>
      <c r="BC16" s="309"/>
      <c r="BD16" s="309"/>
      <c r="BE16" s="309"/>
      <c r="BF16" s="309"/>
      <c r="BG16" s="309"/>
      <c r="BH16" s="309"/>
      <c r="BI16" s="309"/>
      <c r="BJ16" s="309"/>
      <c r="BK16" s="309"/>
      <c r="BL16" s="309"/>
    </row>
    <row r="17" spans="1:64" s="133" customFormat="1" ht="15.75">
      <c r="A17" s="310">
        <v>3</v>
      </c>
      <c r="B17" s="310"/>
      <c r="C17" s="310"/>
      <c r="D17" s="310"/>
      <c r="E17" s="310"/>
      <c r="F17" s="310"/>
      <c r="G17" s="310"/>
      <c r="H17" s="310"/>
      <c r="I17" s="310"/>
      <c r="J17" s="310"/>
      <c r="K17" s="310"/>
      <c r="L17" s="310"/>
      <c r="M17" s="310"/>
      <c r="N17" s="310"/>
      <c r="O17" s="310"/>
      <c r="P17" s="308">
        <v>0</v>
      </c>
      <c r="Q17" s="309"/>
      <c r="R17" s="309"/>
      <c r="S17" s="309"/>
      <c r="T17" s="309"/>
      <c r="U17" s="309"/>
      <c r="V17" s="309"/>
      <c r="W17" s="309"/>
      <c r="X17" s="309"/>
      <c r="Y17" s="309"/>
      <c r="Z17" s="309"/>
      <c r="AA17" s="309"/>
      <c r="AB17" s="309"/>
      <c r="AC17" s="309"/>
      <c r="AD17" s="309"/>
      <c r="AE17" s="309">
        <v>30</v>
      </c>
      <c r="AF17" s="309"/>
      <c r="AG17" s="309"/>
      <c r="AH17" s="309"/>
      <c r="AI17" s="309"/>
      <c r="AJ17" s="309"/>
      <c r="AK17" s="309"/>
      <c r="AL17" s="309"/>
      <c r="AM17" s="309"/>
      <c r="AN17" s="309"/>
      <c r="AO17" s="309"/>
      <c r="AP17" s="309"/>
      <c r="AQ17" s="309"/>
      <c r="AR17" s="309"/>
      <c r="AS17" s="309"/>
      <c r="AT17" s="309"/>
      <c r="AU17" s="309"/>
      <c r="AV17" s="309"/>
      <c r="AW17" s="309"/>
      <c r="AX17" s="309"/>
      <c r="AY17" s="309"/>
      <c r="AZ17" s="309"/>
      <c r="BA17" s="309"/>
      <c r="BB17" s="309"/>
      <c r="BC17" s="309"/>
      <c r="BD17" s="309"/>
      <c r="BE17" s="309"/>
      <c r="BF17" s="309"/>
      <c r="BG17" s="309"/>
      <c r="BH17" s="309"/>
      <c r="BI17" s="309"/>
      <c r="BJ17" s="309"/>
      <c r="BK17" s="309"/>
      <c r="BL17" s="309"/>
    </row>
    <row r="18" spans="1:64" s="133" customFormat="1" ht="15.75">
      <c r="A18" s="310">
        <v>4</v>
      </c>
      <c r="B18" s="310"/>
      <c r="C18" s="310"/>
      <c r="D18" s="310"/>
      <c r="E18" s="310"/>
      <c r="F18" s="310"/>
      <c r="G18" s="310"/>
      <c r="H18" s="310"/>
      <c r="I18" s="310"/>
      <c r="J18" s="310"/>
      <c r="K18" s="310"/>
      <c r="L18" s="310"/>
      <c r="M18" s="310"/>
      <c r="N18" s="310"/>
      <c r="O18" s="310"/>
      <c r="P18" s="308">
        <v>0</v>
      </c>
      <c r="Q18" s="309"/>
      <c r="R18" s="309"/>
      <c r="S18" s="309"/>
      <c r="T18" s="309"/>
      <c r="U18" s="309"/>
      <c r="V18" s="309"/>
      <c r="W18" s="309"/>
      <c r="X18" s="309"/>
      <c r="Y18" s="309"/>
      <c r="Z18" s="309"/>
      <c r="AA18" s="309"/>
      <c r="AB18" s="309"/>
      <c r="AC18" s="309"/>
      <c r="AD18" s="309"/>
      <c r="AE18" s="309">
        <v>30</v>
      </c>
      <c r="AF18" s="309"/>
      <c r="AG18" s="309"/>
      <c r="AH18" s="309"/>
      <c r="AI18" s="309"/>
      <c r="AJ18" s="309"/>
      <c r="AK18" s="309"/>
      <c r="AL18" s="309"/>
      <c r="AM18" s="309"/>
      <c r="AN18" s="309"/>
      <c r="AO18" s="309"/>
      <c r="AP18" s="309"/>
      <c r="AQ18" s="309"/>
      <c r="AR18" s="309"/>
      <c r="AS18" s="309"/>
      <c r="AT18" s="309"/>
      <c r="AU18" s="309"/>
      <c r="AV18" s="309"/>
      <c r="AW18" s="309"/>
      <c r="AX18" s="309"/>
      <c r="AY18" s="309"/>
      <c r="AZ18" s="309"/>
      <c r="BA18" s="309"/>
      <c r="BB18" s="309"/>
      <c r="BC18" s="309"/>
      <c r="BD18" s="309"/>
      <c r="BE18" s="309"/>
      <c r="BF18" s="309"/>
      <c r="BG18" s="309"/>
      <c r="BH18" s="309"/>
      <c r="BI18" s="309"/>
      <c r="BJ18" s="309"/>
      <c r="BK18" s="309"/>
      <c r="BL18" s="309"/>
    </row>
    <row r="19" spans="1:64" s="133" customFormat="1" ht="15.75">
      <c r="A19" s="310">
        <v>5</v>
      </c>
      <c r="B19" s="310"/>
      <c r="C19" s="310"/>
      <c r="D19" s="310"/>
      <c r="E19" s="310"/>
      <c r="F19" s="310"/>
      <c r="G19" s="310"/>
      <c r="H19" s="310"/>
      <c r="I19" s="310"/>
      <c r="J19" s="310"/>
      <c r="K19" s="310"/>
      <c r="L19" s="310"/>
      <c r="M19" s="310"/>
      <c r="N19" s="310"/>
      <c r="O19" s="310"/>
      <c r="P19" s="308">
        <v>0</v>
      </c>
      <c r="Q19" s="309"/>
      <c r="R19" s="309"/>
      <c r="S19" s="309"/>
      <c r="T19" s="309"/>
      <c r="U19" s="309"/>
      <c r="V19" s="309"/>
      <c r="W19" s="309"/>
      <c r="X19" s="309"/>
      <c r="Y19" s="309"/>
      <c r="Z19" s="309"/>
      <c r="AA19" s="309"/>
      <c r="AB19" s="309"/>
      <c r="AC19" s="309"/>
      <c r="AD19" s="309"/>
      <c r="AE19" s="309">
        <v>30</v>
      </c>
      <c r="AF19" s="309"/>
      <c r="AG19" s="309"/>
      <c r="AH19" s="309"/>
      <c r="AI19" s="309"/>
      <c r="AJ19" s="309"/>
      <c r="AK19" s="309"/>
      <c r="AL19" s="309"/>
      <c r="AM19" s="309"/>
      <c r="AN19" s="309"/>
      <c r="AO19" s="309"/>
      <c r="AP19" s="309"/>
      <c r="AQ19" s="309"/>
      <c r="AR19" s="309"/>
      <c r="AS19" s="309"/>
      <c r="AT19" s="309"/>
      <c r="AU19" s="309"/>
      <c r="AV19" s="309"/>
      <c r="AW19" s="309"/>
      <c r="AX19" s="309"/>
      <c r="AY19" s="309"/>
      <c r="AZ19" s="309"/>
      <c r="BA19" s="309"/>
      <c r="BB19" s="309"/>
      <c r="BC19" s="309"/>
      <c r="BD19" s="309"/>
      <c r="BE19" s="309"/>
      <c r="BF19" s="309"/>
      <c r="BG19" s="309"/>
      <c r="BH19" s="309"/>
      <c r="BI19" s="309"/>
      <c r="BJ19" s="309"/>
      <c r="BK19" s="309"/>
      <c r="BL19" s="309"/>
    </row>
    <row r="20" spans="1:64" s="133" customFormat="1" ht="15.75">
      <c r="A20" s="310">
        <v>6</v>
      </c>
      <c r="B20" s="310"/>
      <c r="C20" s="310"/>
      <c r="D20" s="310"/>
      <c r="E20" s="310"/>
      <c r="F20" s="310"/>
      <c r="G20" s="310"/>
      <c r="H20" s="310"/>
      <c r="I20" s="310"/>
      <c r="J20" s="310"/>
      <c r="K20" s="310"/>
      <c r="L20" s="310"/>
      <c r="M20" s="310"/>
      <c r="N20" s="310"/>
      <c r="O20" s="310"/>
      <c r="P20" s="308">
        <v>0</v>
      </c>
      <c r="Q20" s="309"/>
      <c r="R20" s="309"/>
      <c r="S20" s="309"/>
      <c r="T20" s="309"/>
      <c r="U20" s="309"/>
      <c r="V20" s="309"/>
      <c r="W20" s="309"/>
      <c r="X20" s="309"/>
      <c r="Y20" s="309"/>
      <c r="Z20" s="309"/>
      <c r="AA20" s="309"/>
      <c r="AB20" s="309"/>
      <c r="AC20" s="309"/>
      <c r="AD20" s="309"/>
      <c r="AE20" s="309">
        <v>30</v>
      </c>
      <c r="AF20" s="309"/>
      <c r="AG20" s="309"/>
      <c r="AH20" s="309"/>
      <c r="AI20" s="309"/>
      <c r="AJ20" s="309"/>
      <c r="AK20" s="309"/>
      <c r="AL20" s="309"/>
      <c r="AM20" s="309"/>
      <c r="AN20" s="309"/>
      <c r="AO20" s="309"/>
      <c r="AP20" s="309"/>
      <c r="AQ20" s="309"/>
      <c r="AR20" s="309"/>
      <c r="AS20" s="309"/>
      <c r="AT20" s="309"/>
      <c r="AU20" s="309"/>
      <c r="AV20" s="309"/>
      <c r="AW20" s="309"/>
      <c r="AX20" s="309"/>
      <c r="AY20" s="309"/>
      <c r="AZ20" s="309"/>
      <c r="BA20" s="309"/>
      <c r="BB20" s="309"/>
      <c r="BC20" s="309"/>
      <c r="BD20" s="309"/>
      <c r="BE20" s="309"/>
      <c r="BF20" s="309"/>
      <c r="BG20" s="309"/>
      <c r="BH20" s="309"/>
      <c r="BI20" s="309"/>
      <c r="BJ20" s="309"/>
      <c r="BK20" s="309"/>
      <c r="BL20" s="309"/>
    </row>
    <row r="21" spans="1:64" s="133" customFormat="1" ht="15.75">
      <c r="A21" s="310">
        <v>7</v>
      </c>
      <c r="B21" s="310"/>
      <c r="C21" s="310"/>
      <c r="D21" s="310"/>
      <c r="E21" s="310"/>
      <c r="F21" s="310"/>
      <c r="G21" s="310"/>
      <c r="H21" s="310"/>
      <c r="I21" s="310"/>
      <c r="J21" s="310"/>
      <c r="K21" s="310"/>
      <c r="L21" s="310"/>
      <c r="M21" s="310"/>
      <c r="N21" s="310"/>
      <c r="O21" s="310"/>
      <c r="P21" s="308">
        <v>0</v>
      </c>
      <c r="Q21" s="309"/>
      <c r="R21" s="309"/>
      <c r="S21" s="309"/>
      <c r="T21" s="309"/>
      <c r="U21" s="309"/>
      <c r="V21" s="309"/>
      <c r="W21" s="309"/>
      <c r="X21" s="309"/>
      <c r="Y21" s="309"/>
      <c r="Z21" s="309"/>
      <c r="AA21" s="309"/>
      <c r="AB21" s="309"/>
      <c r="AC21" s="309"/>
      <c r="AD21" s="309"/>
      <c r="AE21" s="309">
        <v>30</v>
      </c>
      <c r="AF21" s="309"/>
      <c r="AG21" s="309"/>
      <c r="AH21" s="309"/>
      <c r="AI21" s="309"/>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09"/>
      <c r="BF21" s="309"/>
      <c r="BG21" s="309"/>
      <c r="BH21" s="309"/>
      <c r="BI21" s="309"/>
      <c r="BJ21" s="309"/>
      <c r="BK21" s="309"/>
      <c r="BL21" s="309"/>
    </row>
    <row r="22" spans="1:64" s="133" customFormat="1" ht="15.75">
      <c r="A22" s="310">
        <v>8</v>
      </c>
      <c r="B22" s="310"/>
      <c r="C22" s="310"/>
      <c r="D22" s="310"/>
      <c r="E22" s="310"/>
      <c r="F22" s="310"/>
      <c r="G22" s="310"/>
      <c r="H22" s="310"/>
      <c r="I22" s="310"/>
      <c r="J22" s="310"/>
      <c r="K22" s="310"/>
      <c r="L22" s="310"/>
      <c r="M22" s="310"/>
      <c r="N22" s="310"/>
      <c r="O22" s="310"/>
      <c r="P22" s="308">
        <v>0</v>
      </c>
      <c r="Q22" s="309"/>
      <c r="R22" s="309"/>
      <c r="S22" s="309"/>
      <c r="T22" s="309"/>
      <c r="U22" s="309"/>
      <c r="V22" s="309"/>
      <c r="W22" s="309"/>
      <c r="X22" s="309"/>
      <c r="Y22" s="309"/>
      <c r="Z22" s="309"/>
      <c r="AA22" s="309"/>
      <c r="AB22" s="309"/>
      <c r="AC22" s="309"/>
      <c r="AD22" s="309"/>
      <c r="AE22" s="309">
        <v>29</v>
      </c>
      <c r="AF22" s="309"/>
      <c r="AG22" s="309"/>
      <c r="AH22" s="309"/>
      <c r="AI22" s="309"/>
      <c r="AJ22" s="309"/>
      <c r="AK22" s="309"/>
      <c r="AL22" s="309"/>
      <c r="AM22" s="309"/>
      <c r="AN22" s="309"/>
      <c r="AO22" s="309"/>
      <c r="AP22" s="309"/>
      <c r="AQ22" s="309"/>
      <c r="AR22" s="309"/>
      <c r="AS22" s="309"/>
      <c r="AT22" s="309"/>
      <c r="AU22" s="309"/>
      <c r="AV22" s="309"/>
      <c r="AW22" s="309"/>
      <c r="AX22" s="309"/>
      <c r="AY22" s="309"/>
      <c r="AZ22" s="309"/>
      <c r="BA22" s="309"/>
      <c r="BB22" s="309"/>
      <c r="BC22" s="309"/>
      <c r="BD22" s="309"/>
      <c r="BE22" s="309"/>
      <c r="BF22" s="309"/>
      <c r="BG22" s="309"/>
      <c r="BH22" s="309"/>
      <c r="BI22" s="309"/>
      <c r="BJ22" s="309"/>
      <c r="BK22" s="309"/>
      <c r="BL22" s="309"/>
    </row>
    <row r="23" spans="1:64" s="133" customFormat="1" ht="15.75">
      <c r="A23" s="310">
        <v>9</v>
      </c>
      <c r="B23" s="310"/>
      <c r="C23" s="310"/>
      <c r="D23" s="310"/>
      <c r="E23" s="310"/>
      <c r="F23" s="310"/>
      <c r="G23" s="310"/>
      <c r="H23" s="310"/>
      <c r="I23" s="310"/>
      <c r="J23" s="310"/>
      <c r="K23" s="310"/>
      <c r="L23" s="310"/>
      <c r="M23" s="310"/>
      <c r="N23" s="310"/>
      <c r="O23" s="310"/>
      <c r="P23" s="308">
        <v>0</v>
      </c>
      <c r="Q23" s="309"/>
      <c r="R23" s="309"/>
      <c r="S23" s="309"/>
      <c r="T23" s="309"/>
      <c r="U23" s="309"/>
      <c r="V23" s="309"/>
      <c r="W23" s="309"/>
      <c r="X23" s="309"/>
      <c r="Y23" s="309"/>
      <c r="Z23" s="309"/>
      <c r="AA23" s="309"/>
      <c r="AB23" s="309"/>
      <c r="AC23" s="309"/>
      <c r="AD23" s="309"/>
      <c r="AE23" s="309">
        <v>29</v>
      </c>
      <c r="AF23" s="309"/>
      <c r="AG23" s="309"/>
      <c r="AH23" s="309"/>
      <c r="AI23" s="309"/>
      <c r="AJ23" s="309"/>
      <c r="AK23" s="309"/>
      <c r="AL23" s="309"/>
      <c r="AM23" s="309"/>
      <c r="AN23" s="309"/>
      <c r="AO23" s="309"/>
      <c r="AP23" s="309"/>
      <c r="AQ23" s="309"/>
      <c r="AR23" s="309"/>
      <c r="AS23" s="309"/>
      <c r="AT23" s="309"/>
      <c r="AU23" s="309"/>
      <c r="AV23" s="309"/>
      <c r="AW23" s="309"/>
      <c r="AX23" s="309"/>
      <c r="AY23" s="309"/>
      <c r="AZ23" s="309"/>
      <c r="BA23" s="309"/>
      <c r="BB23" s="309"/>
      <c r="BC23" s="309"/>
      <c r="BD23" s="309"/>
      <c r="BE23" s="309"/>
      <c r="BF23" s="309"/>
      <c r="BG23" s="309"/>
      <c r="BH23" s="309"/>
      <c r="BI23" s="309"/>
      <c r="BJ23" s="309"/>
      <c r="BK23" s="309"/>
      <c r="BL23" s="309"/>
    </row>
    <row r="24" spans="1:64" s="133" customFormat="1" ht="15.75">
      <c r="A24" s="310">
        <v>10</v>
      </c>
      <c r="B24" s="310"/>
      <c r="C24" s="310"/>
      <c r="D24" s="310"/>
      <c r="E24" s="310"/>
      <c r="F24" s="310"/>
      <c r="G24" s="310"/>
      <c r="H24" s="310"/>
      <c r="I24" s="310"/>
      <c r="J24" s="310"/>
      <c r="K24" s="310"/>
      <c r="L24" s="310"/>
      <c r="M24" s="310"/>
      <c r="N24" s="310"/>
      <c r="O24" s="310"/>
      <c r="P24" s="308">
        <v>0</v>
      </c>
      <c r="Q24" s="309"/>
      <c r="R24" s="309"/>
      <c r="S24" s="309"/>
      <c r="T24" s="309"/>
      <c r="U24" s="309"/>
      <c r="V24" s="309"/>
      <c r="W24" s="309"/>
      <c r="X24" s="309"/>
      <c r="Y24" s="309"/>
      <c r="Z24" s="309"/>
      <c r="AA24" s="309"/>
      <c r="AB24" s="309"/>
      <c r="AC24" s="309"/>
      <c r="AD24" s="309"/>
      <c r="AE24" s="311">
        <v>29</v>
      </c>
      <c r="AF24" s="312"/>
      <c r="AG24" s="312"/>
      <c r="AH24" s="312"/>
      <c r="AI24" s="312"/>
      <c r="AJ24" s="312"/>
      <c r="AK24" s="312"/>
      <c r="AL24" s="312"/>
      <c r="AM24" s="312"/>
      <c r="AN24" s="312"/>
      <c r="AO24" s="312"/>
      <c r="AP24" s="312"/>
      <c r="AQ24" s="312"/>
      <c r="AR24" s="312"/>
      <c r="AS24" s="312"/>
      <c r="AT24" s="312"/>
      <c r="AU24" s="312"/>
      <c r="AV24" s="312"/>
      <c r="AW24" s="312"/>
      <c r="AX24" s="312"/>
      <c r="AY24" s="312"/>
      <c r="AZ24" s="312"/>
      <c r="BA24" s="312"/>
      <c r="BB24" s="312"/>
      <c r="BC24" s="312"/>
      <c r="BD24" s="312"/>
      <c r="BE24" s="312"/>
      <c r="BF24" s="312"/>
      <c r="BG24" s="312"/>
      <c r="BH24" s="312"/>
      <c r="BI24" s="312"/>
      <c r="BJ24" s="312"/>
      <c r="BK24" s="312"/>
      <c r="BL24" s="313"/>
    </row>
    <row r="25" spans="1:64" s="133" customFormat="1" ht="15.75">
      <c r="A25" s="310">
        <v>11</v>
      </c>
      <c r="B25" s="310"/>
      <c r="C25" s="310"/>
      <c r="D25" s="310"/>
      <c r="E25" s="310"/>
      <c r="F25" s="310"/>
      <c r="G25" s="310"/>
      <c r="H25" s="310"/>
      <c r="I25" s="310"/>
      <c r="J25" s="310"/>
      <c r="K25" s="310"/>
      <c r="L25" s="310"/>
      <c r="M25" s="310"/>
      <c r="N25" s="310"/>
      <c r="O25" s="310"/>
      <c r="P25" s="308">
        <v>0</v>
      </c>
      <c r="Q25" s="309"/>
      <c r="R25" s="309"/>
      <c r="S25" s="309"/>
      <c r="T25" s="309"/>
      <c r="U25" s="309"/>
      <c r="V25" s="309"/>
      <c r="W25" s="309"/>
      <c r="X25" s="309"/>
      <c r="Y25" s="309"/>
      <c r="Z25" s="309"/>
      <c r="AA25" s="309"/>
      <c r="AB25" s="309"/>
      <c r="AC25" s="309"/>
      <c r="AD25" s="309"/>
      <c r="AE25" s="311">
        <v>29</v>
      </c>
      <c r="AF25" s="312"/>
      <c r="AG25" s="312"/>
      <c r="AH25" s="312"/>
      <c r="AI25" s="312"/>
      <c r="AJ25" s="312"/>
      <c r="AK25" s="312"/>
      <c r="AL25" s="312"/>
      <c r="AM25" s="312"/>
      <c r="AN25" s="312"/>
      <c r="AO25" s="312"/>
      <c r="AP25" s="312"/>
      <c r="AQ25" s="312"/>
      <c r="AR25" s="312"/>
      <c r="AS25" s="312"/>
      <c r="AT25" s="312"/>
      <c r="AU25" s="312"/>
      <c r="AV25" s="312"/>
      <c r="AW25" s="312"/>
      <c r="AX25" s="312"/>
      <c r="AY25" s="312"/>
      <c r="AZ25" s="312"/>
      <c r="BA25" s="312"/>
      <c r="BB25" s="312"/>
      <c r="BC25" s="312"/>
      <c r="BD25" s="312"/>
      <c r="BE25" s="312"/>
      <c r="BF25" s="312"/>
      <c r="BG25" s="312"/>
      <c r="BH25" s="312"/>
      <c r="BI25" s="312"/>
      <c r="BJ25" s="312"/>
      <c r="BK25" s="312"/>
      <c r="BL25" s="313"/>
    </row>
    <row r="26" spans="1:64" s="133" customFormat="1" ht="15.75">
      <c r="A26" s="310">
        <v>12</v>
      </c>
      <c r="B26" s="310"/>
      <c r="C26" s="310"/>
      <c r="D26" s="310"/>
      <c r="E26" s="310"/>
      <c r="F26" s="310"/>
      <c r="G26" s="310"/>
      <c r="H26" s="310"/>
      <c r="I26" s="310"/>
      <c r="J26" s="310"/>
      <c r="K26" s="310"/>
      <c r="L26" s="310"/>
      <c r="M26" s="310"/>
      <c r="N26" s="310"/>
      <c r="O26" s="310"/>
      <c r="P26" s="308">
        <v>0</v>
      </c>
      <c r="Q26" s="309"/>
      <c r="R26" s="309"/>
      <c r="S26" s="309"/>
      <c r="T26" s="309"/>
      <c r="U26" s="309"/>
      <c r="V26" s="309"/>
      <c r="W26" s="309"/>
      <c r="X26" s="309"/>
      <c r="Y26" s="309"/>
      <c r="Z26" s="309"/>
      <c r="AA26" s="309"/>
      <c r="AB26" s="309"/>
      <c r="AC26" s="309"/>
      <c r="AD26" s="309"/>
      <c r="AE26" s="309">
        <v>29</v>
      </c>
      <c r="AF26" s="309"/>
      <c r="AG26" s="309"/>
      <c r="AH26" s="309"/>
      <c r="AI26" s="309"/>
      <c r="AJ26" s="309"/>
      <c r="AK26" s="309"/>
      <c r="AL26" s="309"/>
      <c r="AM26" s="309"/>
      <c r="AN26" s="309"/>
      <c r="AO26" s="309"/>
      <c r="AP26" s="309"/>
      <c r="AQ26" s="309"/>
      <c r="AR26" s="309"/>
      <c r="AS26" s="309"/>
      <c r="AT26" s="309"/>
      <c r="AU26" s="309"/>
      <c r="AV26" s="309"/>
      <c r="AW26" s="309"/>
      <c r="AX26" s="309"/>
      <c r="AY26" s="309"/>
      <c r="AZ26" s="309"/>
      <c r="BA26" s="309"/>
      <c r="BB26" s="309"/>
      <c r="BC26" s="309"/>
      <c r="BD26" s="309"/>
      <c r="BE26" s="309"/>
      <c r="BF26" s="309"/>
      <c r="BG26" s="309"/>
      <c r="BH26" s="309"/>
      <c r="BI26" s="309"/>
      <c r="BJ26" s="309"/>
      <c r="BK26" s="309"/>
      <c r="BL26" s="309"/>
    </row>
    <row r="27" spans="1:64" s="112" customFormat="1" ht="11.25">
      <c r="A27" s="116"/>
      <c r="B27" s="116"/>
      <c r="C27" s="116"/>
      <c r="D27" s="116"/>
      <c r="E27" s="116"/>
      <c r="F27" s="116"/>
      <c r="G27" s="116"/>
      <c r="H27" s="116"/>
      <c r="I27" s="116"/>
      <c r="J27" s="116"/>
      <c r="K27" s="116"/>
      <c r="L27" s="116"/>
      <c r="M27" s="116"/>
      <c r="N27" s="116"/>
      <c r="O27" s="116"/>
      <c r="P27" s="116"/>
      <c r="Q27" s="116"/>
      <c r="R27" s="116"/>
    </row>
    <row r="28" spans="1:64" s="118" customFormat="1" ht="11.25">
      <c r="A28" s="117" t="s">
        <v>135</v>
      </c>
    </row>
    <row r="29" spans="1:64" s="133" customFormat="1" ht="15.75"/>
    <row r="30" spans="1:64" s="133" customFormat="1" ht="15.75"/>
    <row r="31" spans="1:64" s="133" customFormat="1" ht="15.75"/>
    <row r="32" spans="1:64" s="133" customFormat="1" ht="15.75">
      <c r="A32" s="300" t="s">
        <v>313</v>
      </c>
      <c r="B32" s="300"/>
      <c r="C32" s="300"/>
      <c r="D32" s="300"/>
      <c r="E32" s="300"/>
      <c r="F32" s="300"/>
      <c r="G32" s="300"/>
      <c r="H32" s="300"/>
      <c r="I32" s="300"/>
      <c r="J32" s="300"/>
      <c r="K32" s="300"/>
      <c r="L32" s="300"/>
      <c r="M32" s="300"/>
      <c r="N32" s="300"/>
      <c r="O32" s="300"/>
      <c r="P32" s="300"/>
      <c r="Q32" s="300"/>
      <c r="R32" s="300"/>
      <c r="S32" s="300"/>
      <c r="T32" s="300"/>
      <c r="U32" s="300"/>
      <c r="V32" s="300"/>
      <c r="W32" s="300" t="s">
        <v>314</v>
      </c>
      <c r="X32" s="300"/>
      <c r="Y32" s="300"/>
      <c r="Z32" s="300"/>
      <c r="AA32" s="300"/>
      <c r="AB32" s="300"/>
      <c r="AC32" s="300"/>
      <c r="AD32" s="300"/>
      <c r="AE32" s="300"/>
      <c r="AF32" s="300"/>
      <c r="AG32" s="300"/>
      <c r="AH32" s="300"/>
      <c r="AI32" s="300"/>
      <c r="AJ32" s="300"/>
      <c r="AK32" s="300"/>
      <c r="AL32" s="300"/>
      <c r="AM32" s="300"/>
      <c r="AN32" s="300"/>
      <c r="AO32" s="300"/>
      <c r="AP32" s="300"/>
      <c r="AQ32" s="300"/>
      <c r="AR32" s="300"/>
      <c r="AS32" s="300"/>
      <c r="AT32" s="300"/>
      <c r="AU32" s="300"/>
      <c r="AV32" s="300"/>
      <c r="AW32" s="300"/>
      <c r="AX32" s="300"/>
      <c r="AY32" s="300"/>
      <c r="AZ32" s="300"/>
      <c r="BA32" s="300"/>
      <c r="BB32" s="300"/>
      <c r="BC32" s="300"/>
      <c r="BD32" s="300"/>
      <c r="BE32" s="300"/>
      <c r="BF32" s="300"/>
      <c r="BG32" s="300"/>
      <c r="BH32" s="300"/>
      <c r="BI32" s="300"/>
      <c r="BJ32" s="300"/>
      <c r="BK32" s="300"/>
      <c r="BL32" s="300"/>
    </row>
    <row r="33" spans="1:64" s="134" customFormat="1" ht="10.5">
      <c r="A33" s="314" t="s">
        <v>136</v>
      </c>
      <c r="B33" s="314"/>
      <c r="C33" s="314"/>
      <c r="D33" s="314"/>
      <c r="E33" s="314"/>
      <c r="F33" s="314"/>
      <c r="G33" s="314"/>
      <c r="H33" s="314"/>
      <c r="I33" s="314"/>
      <c r="J33" s="314"/>
      <c r="K33" s="314"/>
      <c r="L33" s="314"/>
      <c r="M33" s="314"/>
      <c r="N33" s="314"/>
      <c r="O33" s="314"/>
      <c r="P33" s="314"/>
      <c r="Q33" s="314"/>
      <c r="R33" s="314"/>
      <c r="S33" s="314"/>
      <c r="T33" s="314"/>
      <c r="U33" s="314"/>
      <c r="V33" s="314"/>
      <c r="W33" s="314" t="s">
        <v>137</v>
      </c>
      <c r="X33" s="314"/>
      <c r="Y33" s="314"/>
      <c r="Z33" s="314"/>
      <c r="AA33" s="314"/>
      <c r="AB33" s="314"/>
      <c r="AC33" s="314"/>
      <c r="AD33" s="314"/>
      <c r="AE33" s="314"/>
      <c r="AF33" s="314"/>
      <c r="AG33" s="314"/>
      <c r="AH33" s="314"/>
      <c r="AI33" s="314"/>
      <c r="AJ33" s="314"/>
      <c r="AK33" s="314"/>
      <c r="AL33" s="314"/>
      <c r="AM33" s="314"/>
      <c r="AN33" s="314"/>
      <c r="AO33" s="314"/>
      <c r="AP33" s="314"/>
      <c r="AQ33" s="314"/>
      <c r="AR33" s="314"/>
      <c r="AS33" s="314" t="s">
        <v>138</v>
      </c>
      <c r="AT33" s="314"/>
      <c r="AU33" s="314"/>
      <c r="AV33" s="314"/>
      <c r="AW33" s="314"/>
      <c r="AX33" s="314"/>
      <c r="AY33" s="314"/>
      <c r="AZ33" s="314"/>
      <c r="BA33" s="314"/>
      <c r="BB33" s="314"/>
      <c r="BC33" s="314"/>
      <c r="BD33" s="314"/>
      <c r="BE33" s="314"/>
      <c r="BF33" s="314"/>
      <c r="BG33" s="314"/>
      <c r="BH33" s="314"/>
      <c r="BI33" s="314"/>
      <c r="BJ33" s="314"/>
      <c r="BK33" s="314"/>
      <c r="BL33" s="314"/>
    </row>
    <row r="35" spans="1:64">
      <c r="E35" s="315" t="s">
        <v>139</v>
      </c>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5"/>
      <c r="AL35" s="315"/>
      <c r="AM35" s="315"/>
      <c r="AN35" s="315"/>
      <c r="AO35" s="315"/>
    </row>
  </sheetData>
  <mergeCells count="59">
    <mergeCell ref="A33:V33"/>
    <mergeCell ref="W33:AR33"/>
    <mergeCell ref="AS33:BL33"/>
    <mergeCell ref="E35:AO35"/>
    <mergeCell ref="A26:O26"/>
    <mergeCell ref="P26:AD26"/>
    <mergeCell ref="AE26:BL26"/>
    <mergeCell ref="A32:V32"/>
    <mergeCell ref="W32:AR32"/>
    <mergeCell ref="AS32:BL32"/>
    <mergeCell ref="A24:O24"/>
    <mergeCell ref="P24:AD24"/>
    <mergeCell ref="AE24:BL24"/>
    <mergeCell ref="A25:O25"/>
    <mergeCell ref="P25:AD25"/>
    <mergeCell ref="AE25:BL25"/>
    <mergeCell ref="A22:O22"/>
    <mergeCell ref="P22:AD22"/>
    <mergeCell ref="AE22:BL22"/>
    <mergeCell ref="A23:O23"/>
    <mergeCell ref="P23:AD23"/>
    <mergeCell ref="AE23:BL23"/>
    <mergeCell ref="A20:O20"/>
    <mergeCell ref="P20:AD20"/>
    <mergeCell ref="AE20:BL20"/>
    <mergeCell ref="A21:O21"/>
    <mergeCell ref="P21:AD21"/>
    <mergeCell ref="AE21:BL21"/>
    <mergeCell ref="A18:O18"/>
    <mergeCell ref="P18:AD18"/>
    <mergeCell ref="AE18:BL18"/>
    <mergeCell ref="A19:O19"/>
    <mergeCell ref="P19:AD19"/>
    <mergeCell ref="AE19:BL19"/>
    <mergeCell ref="A16:O16"/>
    <mergeCell ref="P16:AD16"/>
    <mergeCell ref="AE16:BL16"/>
    <mergeCell ref="A17:O17"/>
    <mergeCell ref="P17:AD17"/>
    <mergeCell ref="AE17:BL17"/>
    <mergeCell ref="A14:O14"/>
    <mergeCell ref="P14:AD14"/>
    <mergeCell ref="AE14:BL14"/>
    <mergeCell ref="A15:O15"/>
    <mergeCell ref="P15:AD15"/>
    <mergeCell ref="AE15:BL15"/>
    <mergeCell ref="A12:O12"/>
    <mergeCell ref="P12:AD12"/>
    <mergeCell ref="AE12:BL12"/>
    <mergeCell ref="A13:O13"/>
    <mergeCell ref="P13:AD13"/>
    <mergeCell ref="AE13:BL13"/>
    <mergeCell ref="A5:BL5"/>
    <mergeCell ref="A6:BL6"/>
    <mergeCell ref="A7:BL7"/>
    <mergeCell ref="AD8:AI8"/>
    <mergeCell ref="A11:O11"/>
    <mergeCell ref="P11:AD11"/>
    <mergeCell ref="AE11:BL11"/>
  </mergeCells>
  <pageMargins left="0.7" right="0.7" top="0.75" bottom="0.75" header="0.3" footer="0.3"/>
  <pageSetup paperSize="9" scale="9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L24"/>
  <sheetViews>
    <sheetView zoomScaleNormal="100" workbookViewId="0">
      <selection activeCell="W22" sqref="W22:AR22"/>
    </sheetView>
  </sheetViews>
  <sheetFormatPr defaultColWidth="1.42578125" defaultRowHeight="15"/>
  <cols>
    <col min="1" max="61" width="1.42578125" style="119"/>
    <col min="62" max="64" width="1.42578125" style="119" customWidth="1"/>
    <col min="65" max="317" width="1.42578125" style="119"/>
    <col min="318" max="320" width="1.42578125" style="119" customWidth="1"/>
    <col min="321" max="573" width="1.42578125" style="119"/>
    <col min="574" max="576" width="1.42578125" style="119" customWidth="1"/>
    <col min="577" max="829" width="1.42578125" style="119"/>
    <col min="830" max="832" width="1.42578125" style="119" customWidth="1"/>
    <col min="833" max="1085" width="1.42578125" style="119"/>
    <col min="1086" max="1088" width="1.42578125" style="119" customWidth="1"/>
    <col min="1089" max="1341" width="1.42578125" style="119"/>
    <col min="1342" max="1344" width="1.42578125" style="119" customWidth="1"/>
    <col min="1345" max="1597" width="1.42578125" style="119"/>
    <col min="1598" max="1600" width="1.42578125" style="119" customWidth="1"/>
    <col min="1601" max="1853" width="1.42578125" style="119"/>
    <col min="1854" max="1856" width="1.42578125" style="119" customWidth="1"/>
    <col min="1857" max="2109" width="1.42578125" style="119"/>
    <col min="2110" max="2112" width="1.42578125" style="119" customWidth="1"/>
    <col min="2113" max="2365" width="1.42578125" style="119"/>
    <col min="2366" max="2368" width="1.42578125" style="119" customWidth="1"/>
    <col min="2369" max="2621" width="1.42578125" style="119"/>
    <col min="2622" max="2624" width="1.42578125" style="119" customWidth="1"/>
    <col min="2625" max="2877" width="1.42578125" style="119"/>
    <col min="2878" max="2880" width="1.42578125" style="119" customWidth="1"/>
    <col min="2881" max="3133" width="1.42578125" style="119"/>
    <col min="3134" max="3136" width="1.42578125" style="119" customWidth="1"/>
    <col min="3137" max="3389" width="1.42578125" style="119"/>
    <col min="3390" max="3392" width="1.42578125" style="119" customWidth="1"/>
    <col min="3393" max="3645" width="1.42578125" style="119"/>
    <col min="3646" max="3648" width="1.42578125" style="119" customWidth="1"/>
    <col min="3649" max="3901" width="1.42578125" style="119"/>
    <col min="3902" max="3904" width="1.42578125" style="119" customWidth="1"/>
    <col min="3905" max="4157" width="1.42578125" style="119"/>
    <col min="4158" max="4160" width="1.42578125" style="119" customWidth="1"/>
    <col min="4161" max="4413" width="1.42578125" style="119"/>
    <col min="4414" max="4416" width="1.42578125" style="119" customWidth="1"/>
    <col min="4417" max="4669" width="1.42578125" style="119"/>
    <col min="4670" max="4672" width="1.42578125" style="119" customWidth="1"/>
    <col min="4673" max="4925" width="1.42578125" style="119"/>
    <col min="4926" max="4928" width="1.42578125" style="119" customWidth="1"/>
    <col min="4929" max="5181" width="1.42578125" style="119"/>
    <col min="5182" max="5184" width="1.42578125" style="119" customWidth="1"/>
    <col min="5185" max="5437" width="1.42578125" style="119"/>
    <col min="5438" max="5440" width="1.42578125" style="119" customWidth="1"/>
    <col min="5441" max="5693" width="1.42578125" style="119"/>
    <col min="5694" max="5696" width="1.42578125" style="119" customWidth="1"/>
    <col min="5697" max="5949" width="1.42578125" style="119"/>
    <col min="5950" max="5952" width="1.42578125" style="119" customWidth="1"/>
    <col min="5953" max="6205" width="1.42578125" style="119"/>
    <col min="6206" max="6208" width="1.42578125" style="119" customWidth="1"/>
    <col min="6209" max="6461" width="1.42578125" style="119"/>
    <col min="6462" max="6464" width="1.42578125" style="119" customWidth="1"/>
    <col min="6465" max="6717" width="1.42578125" style="119"/>
    <col min="6718" max="6720" width="1.42578125" style="119" customWidth="1"/>
    <col min="6721" max="6973" width="1.42578125" style="119"/>
    <col min="6974" max="6976" width="1.42578125" style="119" customWidth="1"/>
    <col min="6977" max="7229" width="1.42578125" style="119"/>
    <col min="7230" max="7232" width="1.42578125" style="119" customWidth="1"/>
    <col min="7233" max="7485" width="1.42578125" style="119"/>
    <col min="7486" max="7488" width="1.42578125" style="119" customWidth="1"/>
    <col min="7489" max="7741" width="1.42578125" style="119"/>
    <col min="7742" max="7744" width="1.42578125" style="119" customWidth="1"/>
    <col min="7745" max="7997" width="1.42578125" style="119"/>
    <col min="7998" max="8000" width="1.42578125" style="119" customWidth="1"/>
    <col min="8001" max="8253" width="1.42578125" style="119"/>
    <col min="8254" max="8256" width="1.42578125" style="119" customWidth="1"/>
    <col min="8257" max="8509" width="1.42578125" style="119"/>
    <col min="8510" max="8512" width="1.42578125" style="119" customWidth="1"/>
    <col min="8513" max="8765" width="1.42578125" style="119"/>
    <col min="8766" max="8768" width="1.42578125" style="119" customWidth="1"/>
    <col min="8769" max="9021" width="1.42578125" style="119"/>
    <col min="9022" max="9024" width="1.42578125" style="119" customWidth="1"/>
    <col min="9025" max="9277" width="1.42578125" style="119"/>
    <col min="9278" max="9280" width="1.42578125" style="119" customWidth="1"/>
    <col min="9281" max="9533" width="1.42578125" style="119"/>
    <col min="9534" max="9536" width="1.42578125" style="119" customWidth="1"/>
    <col min="9537" max="9789" width="1.42578125" style="119"/>
    <col min="9790" max="9792" width="1.42578125" style="119" customWidth="1"/>
    <col min="9793" max="10045" width="1.42578125" style="119"/>
    <col min="10046" max="10048" width="1.42578125" style="119" customWidth="1"/>
    <col min="10049" max="10301" width="1.42578125" style="119"/>
    <col min="10302" max="10304" width="1.42578125" style="119" customWidth="1"/>
    <col min="10305" max="10557" width="1.42578125" style="119"/>
    <col min="10558" max="10560" width="1.42578125" style="119" customWidth="1"/>
    <col min="10561" max="10813" width="1.42578125" style="119"/>
    <col min="10814" max="10816" width="1.42578125" style="119" customWidth="1"/>
    <col min="10817" max="11069" width="1.42578125" style="119"/>
    <col min="11070" max="11072" width="1.42578125" style="119" customWidth="1"/>
    <col min="11073" max="11325" width="1.42578125" style="119"/>
    <col min="11326" max="11328" width="1.42578125" style="119" customWidth="1"/>
    <col min="11329" max="11581" width="1.42578125" style="119"/>
    <col min="11582" max="11584" width="1.42578125" style="119" customWidth="1"/>
    <col min="11585" max="11837" width="1.42578125" style="119"/>
    <col min="11838" max="11840" width="1.42578125" style="119" customWidth="1"/>
    <col min="11841" max="12093" width="1.42578125" style="119"/>
    <col min="12094" max="12096" width="1.42578125" style="119" customWidth="1"/>
    <col min="12097" max="12349" width="1.42578125" style="119"/>
    <col min="12350" max="12352" width="1.42578125" style="119" customWidth="1"/>
    <col min="12353" max="12605" width="1.42578125" style="119"/>
    <col min="12606" max="12608" width="1.42578125" style="119" customWidth="1"/>
    <col min="12609" max="12861" width="1.42578125" style="119"/>
    <col min="12862" max="12864" width="1.42578125" style="119" customWidth="1"/>
    <col min="12865" max="13117" width="1.42578125" style="119"/>
    <col min="13118" max="13120" width="1.42578125" style="119" customWidth="1"/>
    <col min="13121" max="13373" width="1.42578125" style="119"/>
    <col min="13374" max="13376" width="1.42578125" style="119" customWidth="1"/>
    <col min="13377" max="13629" width="1.42578125" style="119"/>
    <col min="13630" max="13632" width="1.42578125" style="119" customWidth="1"/>
    <col min="13633" max="13885" width="1.42578125" style="119"/>
    <col min="13886" max="13888" width="1.42578125" style="119" customWidth="1"/>
    <col min="13889" max="14141" width="1.42578125" style="119"/>
    <col min="14142" max="14144" width="1.42578125" style="119" customWidth="1"/>
    <col min="14145" max="14397" width="1.42578125" style="119"/>
    <col min="14398" max="14400" width="1.42578125" style="119" customWidth="1"/>
    <col min="14401" max="14653" width="1.42578125" style="119"/>
    <col min="14654" max="14656" width="1.42578125" style="119" customWidth="1"/>
    <col min="14657" max="14909" width="1.42578125" style="119"/>
    <col min="14910" max="14912" width="1.42578125" style="119" customWidth="1"/>
    <col min="14913" max="15165" width="1.42578125" style="119"/>
    <col min="15166" max="15168" width="1.42578125" style="119" customWidth="1"/>
    <col min="15169" max="15421" width="1.42578125" style="119"/>
    <col min="15422" max="15424" width="1.42578125" style="119" customWidth="1"/>
    <col min="15425" max="15677" width="1.42578125" style="119"/>
    <col min="15678" max="15680" width="1.42578125" style="119" customWidth="1"/>
    <col min="15681" max="15933" width="1.42578125" style="119"/>
    <col min="15934" max="15936" width="1.42578125" style="119" customWidth="1"/>
    <col min="15937" max="16189" width="1.42578125" style="119"/>
    <col min="16190" max="16192" width="1.42578125" style="119" customWidth="1"/>
    <col min="16193" max="16384" width="1.42578125" style="119"/>
  </cols>
  <sheetData>
    <row r="1" spans="1:64" s="112" customFormat="1" ht="11.25">
      <c r="BL1" s="113" t="s">
        <v>140</v>
      </c>
    </row>
    <row r="2" spans="1:64" s="112" customFormat="1" ht="11.25">
      <c r="BL2" s="113" t="s">
        <v>122</v>
      </c>
    </row>
    <row r="3" spans="1:64" s="133" customFormat="1" ht="15.75"/>
    <row r="4" spans="1:64" s="133" customFormat="1" ht="15.75"/>
    <row r="5" spans="1:64" s="114" customFormat="1" ht="18.75">
      <c r="A5" s="291" t="s">
        <v>141</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c r="AW5" s="291"/>
      <c r="AX5" s="291"/>
      <c r="AY5" s="291"/>
      <c r="AZ5" s="291"/>
      <c r="BA5" s="291"/>
      <c r="BB5" s="291"/>
      <c r="BC5" s="291"/>
      <c r="BD5" s="291"/>
      <c r="BE5" s="291"/>
      <c r="BF5" s="291"/>
      <c r="BG5" s="291"/>
      <c r="BH5" s="291"/>
      <c r="BI5" s="291"/>
      <c r="BJ5" s="291"/>
      <c r="BK5" s="291"/>
      <c r="BL5" s="291"/>
    </row>
    <row r="6" spans="1:64" s="114" customFormat="1" ht="18.75">
      <c r="A6" s="291" t="s">
        <v>142</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c r="AD6" s="291"/>
      <c r="AE6" s="291"/>
      <c r="AF6" s="291"/>
      <c r="AG6" s="291"/>
      <c r="AH6" s="291"/>
      <c r="AI6" s="291"/>
      <c r="AJ6" s="291"/>
      <c r="AK6" s="291"/>
      <c r="AL6" s="291"/>
      <c r="AM6" s="291"/>
      <c r="AN6" s="291"/>
      <c r="AO6" s="291"/>
      <c r="AP6" s="291"/>
      <c r="AQ6" s="291"/>
      <c r="AR6" s="291"/>
      <c r="AS6" s="291"/>
      <c r="AT6" s="291"/>
      <c r="AU6" s="291"/>
      <c r="AV6" s="291"/>
      <c r="AW6" s="291"/>
      <c r="AX6" s="291"/>
      <c r="AY6" s="291"/>
      <c r="AZ6" s="291"/>
      <c r="BA6" s="291"/>
      <c r="BB6" s="291"/>
      <c r="BC6" s="291"/>
      <c r="BD6" s="291"/>
      <c r="BE6" s="291"/>
      <c r="BF6" s="291"/>
      <c r="BG6" s="291"/>
      <c r="BH6" s="291"/>
      <c r="BI6" s="291"/>
      <c r="BJ6" s="291"/>
      <c r="BK6" s="291"/>
      <c r="BL6" s="291"/>
    </row>
    <row r="7" spans="1:64" s="120" customFormat="1" ht="15.7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row>
    <row r="8" spans="1:64" s="132" customFormat="1" ht="18.75">
      <c r="A8" s="324" t="s">
        <v>0</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c r="AW8" s="324"/>
      <c r="AX8" s="324"/>
      <c r="AY8" s="324"/>
      <c r="AZ8" s="324"/>
      <c r="BA8" s="324"/>
      <c r="BB8" s="324"/>
      <c r="BC8" s="324"/>
      <c r="BD8" s="324"/>
      <c r="BE8" s="324"/>
      <c r="BF8" s="324"/>
      <c r="BG8" s="324"/>
      <c r="BH8" s="324"/>
      <c r="BI8" s="324"/>
      <c r="BJ8" s="324"/>
      <c r="BK8" s="324"/>
      <c r="BL8" s="324"/>
    </row>
    <row r="9" spans="1:64" s="134" customFormat="1" ht="10.5">
      <c r="A9" s="325" t="s">
        <v>143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c r="AW9" s="325"/>
      <c r="AX9" s="325"/>
      <c r="AY9" s="325"/>
      <c r="AZ9" s="325"/>
      <c r="BA9" s="325"/>
      <c r="BB9" s="325"/>
      <c r="BC9" s="325"/>
      <c r="BD9" s="325"/>
      <c r="BE9" s="325"/>
      <c r="BF9" s="325"/>
      <c r="BG9" s="325"/>
      <c r="BH9" s="325"/>
      <c r="BI9" s="325"/>
      <c r="BJ9" s="325"/>
      <c r="BK9" s="325"/>
      <c r="BL9" s="325"/>
    </row>
    <row r="10" spans="1:64" s="133" customFormat="1" ht="15.75"/>
    <row r="11" spans="1:64" s="133" customFormat="1" ht="15.75"/>
    <row r="12" spans="1:64" s="133" customFormat="1" ht="15.75" customHeight="1">
      <c r="A12" s="326" t="s">
        <v>144</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8" t="s">
        <v>316</v>
      </c>
      <c r="AB12" s="328"/>
      <c r="AC12" s="328"/>
      <c r="AD12" s="328"/>
      <c r="AE12" s="328"/>
      <c r="AF12" s="327" t="s">
        <v>145</v>
      </c>
      <c r="AG12" s="327"/>
      <c r="AH12" s="327"/>
      <c r="AI12" s="327"/>
      <c r="AJ12" s="327"/>
      <c r="AK12" s="327"/>
      <c r="AL12" s="329"/>
      <c r="AM12" s="330" t="s">
        <v>146</v>
      </c>
      <c r="AN12" s="331"/>
      <c r="AO12" s="331"/>
      <c r="AP12" s="331"/>
      <c r="AQ12" s="331"/>
      <c r="AR12" s="331"/>
      <c r="AS12" s="331"/>
      <c r="AT12" s="331"/>
      <c r="AU12" s="331"/>
      <c r="AV12" s="331"/>
      <c r="AW12" s="331"/>
      <c r="AX12" s="331"/>
      <c r="AY12" s="331"/>
      <c r="AZ12" s="331"/>
      <c r="BA12" s="331"/>
      <c r="BB12" s="331"/>
      <c r="BC12" s="331"/>
      <c r="BD12" s="331"/>
      <c r="BE12" s="331"/>
      <c r="BF12" s="331"/>
      <c r="BG12" s="331"/>
      <c r="BH12" s="331"/>
      <c r="BI12" s="331"/>
      <c r="BJ12" s="331"/>
      <c r="BK12" s="331"/>
      <c r="BL12" s="332"/>
    </row>
    <row r="13" spans="1:64" s="133" customFormat="1" ht="15.75">
      <c r="A13" s="333" t="s">
        <v>147</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5"/>
      <c r="AM13" s="336" t="s">
        <v>293</v>
      </c>
      <c r="AN13" s="337"/>
      <c r="AO13" s="337"/>
      <c r="AP13" s="337"/>
      <c r="AQ13" s="337"/>
      <c r="AR13" s="337"/>
      <c r="AS13" s="337"/>
      <c r="AT13" s="337"/>
      <c r="AU13" s="337"/>
      <c r="AV13" s="337"/>
      <c r="AW13" s="337"/>
      <c r="AX13" s="337"/>
      <c r="AY13" s="337"/>
      <c r="AZ13" s="337"/>
      <c r="BA13" s="337"/>
      <c r="BB13" s="337"/>
      <c r="BC13" s="337"/>
      <c r="BD13" s="337"/>
      <c r="BE13" s="337"/>
      <c r="BF13" s="337"/>
      <c r="BG13" s="337"/>
      <c r="BH13" s="337"/>
      <c r="BI13" s="337"/>
      <c r="BJ13" s="337"/>
      <c r="BK13" s="337"/>
      <c r="BL13" s="338"/>
    </row>
    <row r="14" spans="1:64" s="133" customFormat="1" ht="15.75" customHeight="1">
      <c r="A14" s="316" t="s">
        <v>148</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39" t="s">
        <v>220</v>
      </c>
      <c r="AN14" s="340"/>
      <c r="AO14" s="340"/>
      <c r="AP14" s="340"/>
      <c r="AQ14" s="340"/>
      <c r="AR14" s="340"/>
      <c r="AS14" s="340"/>
      <c r="AT14" s="340"/>
      <c r="AU14" s="340"/>
      <c r="AV14" s="340"/>
      <c r="AW14" s="340"/>
      <c r="AX14" s="340"/>
      <c r="AY14" s="340"/>
      <c r="AZ14" s="340"/>
      <c r="BA14" s="340"/>
      <c r="BB14" s="340"/>
      <c r="BC14" s="340"/>
      <c r="BD14" s="340"/>
      <c r="BE14" s="340"/>
      <c r="BF14" s="340"/>
      <c r="BG14" s="340"/>
      <c r="BH14" s="340"/>
      <c r="BI14" s="340"/>
      <c r="BJ14" s="340"/>
      <c r="BK14" s="340"/>
      <c r="BL14" s="341"/>
    </row>
    <row r="15" spans="1:64" s="133" customFormat="1" ht="15.75" customHeight="1">
      <c r="A15" s="323" t="s">
        <v>149</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42"/>
      <c r="AN15" s="343"/>
      <c r="AO15" s="343"/>
      <c r="AP15" s="343"/>
      <c r="AQ15" s="343"/>
      <c r="AR15" s="343"/>
      <c r="AS15" s="343"/>
      <c r="AT15" s="343"/>
      <c r="AU15" s="343"/>
      <c r="AV15" s="343"/>
      <c r="AW15" s="343"/>
      <c r="AX15" s="343"/>
      <c r="AY15" s="343"/>
      <c r="AZ15" s="343"/>
      <c r="BA15" s="343"/>
      <c r="BB15" s="343"/>
      <c r="BC15" s="343"/>
      <c r="BD15" s="343"/>
      <c r="BE15" s="343"/>
      <c r="BF15" s="343"/>
      <c r="BG15" s="343"/>
      <c r="BH15" s="343"/>
      <c r="BI15" s="343"/>
      <c r="BJ15" s="343"/>
      <c r="BK15" s="343"/>
      <c r="BL15" s="344"/>
    </row>
    <row r="16" spans="1:64" s="133" customFormat="1" ht="15.75" customHeight="1">
      <c r="A16" s="316" t="s">
        <v>150</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7" t="s">
        <v>220</v>
      </c>
      <c r="AN16" s="318"/>
      <c r="AO16" s="318"/>
      <c r="AP16" s="318"/>
      <c r="AQ16" s="318"/>
      <c r="AR16" s="318"/>
      <c r="AS16" s="318"/>
      <c r="AT16" s="318"/>
      <c r="AU16" s="318"/>
      <c r="AV16" s="318"/>
      <c r="AW16" s="318"/>
      <c r="AX16" s="318"/>
      <c r="AY16" s="318"/>
      <c r="AZ16" s="318"/>
      <c r="BA16" s="318"/>
      <c r="BB16" s="318"/>
      <c r="BC16" s="318"/>
      <c r="BD16" s="318"/>
      <c r="BE16" s="318"/>
      <c r="BF16" s="318"/>
      <c r="BG16" s="318"/>
      <c r="BH16" s="318"/>
      <c r="BI16" s="318"/>
      <c r="BJ16" s="318"/>
      <c r="BK16" s="318"/>
      <c r="BL16" s="319"/>
    </row>
    <row r="17" spans="1:64" s="133" customFormat="1" ht="15.75" customHeight="1">
      <c r="A17" s="323" t="s">
        <v>151</v>
      </c>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0"/>
      <c r="AN17" s="321"/>
      <c r="AO17" s="321"/>
      <c r="AP17" s="321"/>
      <c r="AQ17" s="321"/>
      <c r="AR17" s="321"/>
      <c r="AS17" s="321"/>
      <c r="AT17" s="321"/>
      <c r="AU17" s="321"/>
      <c r="AV17" s="321"/>
      <c r="AW17" s="321"/>
      <c r="AX17" s="321"/>
      <c r="AY17" s="321"/>
      <c r="AZ17" s="321"/>
      <c r="BA17" s="321"/>
      <c r="BB17" s="321"/>
      <c r="BC17" s="321"/>
      <c r="BD17" s="321"/>
      <c r="BE17" s="321"/>
      <c r="BF17" s="321"/>
      <c r="BG17" s="321"/>
      <c r="BH17" s="321"/>
      <c r="BI17" s="321"/>
      <c r="BJ17" s="321"/>
      <c r="BK17" s="321"/>
      <c r="BL17" s="322"/>
    </row>
    <row r="18" spans="1:64" s="133" customFormat="1" ht="15.75"/>
    <row r="19" spans="1:64" s="133" customFormat="1" ht="15.75"/>
    <row r="20" spans="1:64" s="133" customFormat="1" ht="15.75"/>
    <row r="21" spans="1:64" s="133" customFormat="1" ht="15" customHeight="1">
      <c r="A21" s="300" t="s">
        <v>313</v>
      </c>
      <c r="B21" s="300"/>
      <c r="C21" s="300"/>
      <c r="D21" s="300"/>
      <c r="E21" s="300"/>
      <c r="F21" s="300"/>
      <c r="G21" s="300"/>
      <c r="H21" s="300"/>
      <c r="I21" s="300"/>
      <c r="J21" s="300"/>
      <c r="K21" s="300"/>
      <c r="L21" s="300"/>
      <c r="M21" s="300"/>
      <c r="N21" s="300"/>
      <c r="O21" s="300"/>
      <c r="P21" s="300"/>
      <c r="Q21" s="300"/>
      <c r="R21" s="300"/>
      <c r="S21" s="300"/>
      <c r="T21" s="300"/>
      <c r="U21" s="300"/>
      <c r="V21" s="300"/>
      <c r="W21" s="300" t="s">
        <v>314</v>
      </c>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c r="AW21" s="300"/>
      <c r="AX21" s="300"/>
      <c r="AY21" s="300"/>
      <c r="AZ21" s="300"/>
      <c r="BA21" s="300"/>
      <c r="BB21" s="300"/>
      <c r="BC21" s="300"/>
      <c r="BD21" s="300"/>
      <c r="BE21" s="300"/>
      <c r="BF21" s="300"/>
      <c r="BG21" s="300"/>
      <c r="BH21" s="300"/>
      <c r="BI21" s="300"/>
      <c r="BJ21" s="300"/>
      <c r="BK21" s="300"/>
      <c r="BL21" s="300"/>
    </row>
    <row r="22" spans="1:64" s="134" customFormat="1" ht="10.5">
      <c r="A22" s="314" t="s">
        <v>136</v>
      </c>
      <c r="B22" s="314"/>
      <c r="C22" s="314"/>
      <c r="D22" s="314"/>
      <c r="E22" s="314"/>
      <c r="F22" s="314"/>
      <c r="G22" s="314"/>
      <c r="H22" s="314"/>
      <c r="I22" s="314"/>
      <c r="J22" s="314"/>
      <c r="K22" s="314"/>
      <c r="L22" s="314"/>
      <c r="M22" s="314"/>
      <c r="N22" s="314"/>
      <c r="O22" s="314"/>
      <c r="P22" s="314"/>
      <c r="Q22" s="314"/>
      <c r="R22" s="314"/>
      <c r="S22" s="314"/>
      <c r="T22" s="314"/>
      <c r="U22" s="314"/>
      <c r="V22" s="314"/>
      <c r="W22" s="314" t="s">
        <v>137</v>
      </c>
      <c r="X22" s="314"/>
      <c r="Y22" s="314"/>
      <c r="Z22" s="314"/>
      <c r="AA22" s="314"/>
      <c r="AB22" s="314"/>
      <c r="AC22" s="314"/>
      <c r="AD22" s="314"/>
      <c r="AE22" s="314"/>
      <c r="AF22" s="314"/>
      <c r="AG22" s="314"/>
      <c r="AH22" s="314"/>
      <c r="AI22" s="314"/>
      <c r="AJ22" s="314"/>
      <c r="AK22" s="314"/>
      <c r="AL22" s="314"/>
      <c r="AM22" s="314"/>
      <c r="AN22" s="314"/>
      <c r="AO22" s="314"/>
      <c r="AP22" s="314"/>
      <c r="AQ22" s="314"/>
      <c r="AR22" s="314"/>
      <c r="AS22" s="314" t="s">
        <v>138</v>
      </c>
      <c r="AT22" s="314"/>
      <c r="AU22" s="314"/>
      <c r="AV22" s="314"/>
      <c r="AW22" s="314"/>
      <c r="AX22" s="314"/>
      <c r="AY22" s="314"/>
      <c r="AZ22" s="314"/>
      <c r="BA22" s="314"/>
      <c r="BB22" s="314"/>
      <c r="BC22" s="314"/>
      <c r="BD22" s="314"/>
      <c r="BE22" s="314"/>
      <c r="BF22" s="314"/>
      <c r="BG22" s="314"/>
      <c r="BH22" s="314"/>
      <c r="BI22" s="314"/>
      <c r="BJ22" s="314"/>
      <c r="BK22" s="314"/>
      <c r="BL22" s="314"/>
    </row>
    <row r="24" spans="1:64">
      <c r="E24" s="345" t="s">
        <v>152</v>
      </c>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row>
  </sheetData>
  <mergeCells count="23">
    <mergeCell ref="E24:AG24"/>
    <mergeCell ref="A21:V21"/>
    <mergeCell ref="W21:AR21"/>
    <mergeCell ref="AS21:BL21"/>
    <mergeCell ref="A22:V22"/>
    <mergeCell ref="W22:AR22"/>
    <mergeCell ref="AS22:BL22"/>
    <mergeCell ref="A16:AL16"/>
    <mergeCell ref="AM16:BL17"/>
    <mergeCell ref="A17:AL17"/>
    <mergeCell ref="A5:BL5"/>
    <mergeCell ref="A6:BL6"/>
    <mergeCell ref="A8:BL8"/>
    <mergeCell ref="A9:BL9"/>
    <mergeCell ref="A12:Z12"/>
    <mergeCell ref="AA12:AE12"/>
    <mergeCell ref="AF12:AL12"/>
    <mergeCell ref="AM12:BL12"/>
    <mergeCell ref="A13:AL13"/>
    <mergeCell ref="AM13:BL13"/>
    <mergeCell ref="A14:AL14"/>
    <mergeCell ref="AM14:BL15"/>
    <mergeCell ref="A15:AL15"/>
  </mergeCells>
  <pageMargins left="0.7" right="0.7" top="0.75" bottom="0.75" header="0.3" footer="0.3"/>
  <pageSetup paperSize="9" scale="9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B57"/>
  <sheetViews>
    <sheetView view="pageBreakPreview" zoomScale="80" zoomScaleNormal="100" zoomScaleSheetLayoutView="80" workbookViewId="0">
      <selection activeCell="AX17" sqref="AX17"/>
    </sheetView>
  </sheetViews>
  <sheetFormatPr defaultColWidth="1.140625" defaultRowHeight="12.75"/>
  <cols>
    <col min="1" max="16384" width="1.140625" style="124"/>
  </cols>
  <sheetData>
    <row r="1" spans="1:80" s="121" customFormat="1" ht="11.25">
      <c r="CB1" s="122" t="s">
        <v>160</v>
      </c>
    </row>
    <row r="2" spans="1:80" s="121" customFormat="1" ht="11.25">
      <c r="CB2" s="122" t="s">
        <v>153</v>
      </c>
    </row>
    <row r="3" spans="1:80" s="121" customFormat="1" ht="11.25">
      <c r="CB3" s="122" t="s">
        <v>154</v>
      </c>
    </row>
    <row r="4" spans="1:80" s="121" customFormat="1" ht="11.25">
      <c r="CB4" s="123" t="s">
        <v>155</v>
      </c>
    </row>
    <row r="5" spans="1:80">
      <c r="CB5" s="125"/>
    </row>
    <row r="6" spans="1:80">
      <c r="CB6" s="125"/>
    </row>
    <row r="7" spans="1:80">
      <c r="CB7" s="125"/>
    </row>
    <row r="8" spans="1:80">
      <c r="CB8" s="125"/>
    </row>
    <row r="9" spans="1:80">
      <c r="CB9" s="125"/>
    </row>
    <row r="10" spans="1:80">
      <c r="CB10" s="125"/>
    </row>
    <row r="11" spans="1:80">
      <c r="CB11" s="125"/>
    </row>
    <row r="12" spans="1:80">
      <c r="CB12" s="125"/>
    </row>
    <row r="13" spans="1:80">
      <c r="CB13" s="125"/>
    </row>
    <row r="14" spans="1:80" s="159" customFormat="1" ht="15.75" customHeight="1">
      <c r="A14" s="240" t="s">
        <v>161</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c r="AW14" s="240"/>
      <c r="AX14" s="240"/>
      <c r="AY14" s="240"/>
      <c r="AZ14" s="240"/>
      <c r="BA14" s="240"/>
      <c r="BB14" s="240"/>
      <c r="BC14" s="240"/>
      <c r="BD14" s="240"/>
      <c r="BE14" s="240"/>
      <c r="BF14" s="240"/>
      <c r="BG14" s="240"/>
      <c r="BH14" s="240"/>
      <c r="BI14" s="240"/>
      <c r="BJ14" s="240"/>
      <c r="BK14" s="240"/>
      <c r="BL14" s="240"/>
      <c r="BM14" s="240"/>
      <c r="BN14" s="240"/>
      <c r="BO14" s="240"/>
      <c r="BP14" s="240"/>
      <c r="BQ14" s="240"/>
      <c r="BR14" s="240"/>
      <c r="BS14" s="240"/>
      <c r="BT14" s="240"/>
      <c r="BU14" s="240"/>
      <c r="BV14" s="240"/>
      <c r="BW14" s="240"/>
      <c r="BX14" s="240"/>
      <c r="BY14" s="240"/>
      <c r="BZ14" s="240"/>
      <c r="CA14" s="240"/>
      <c r="CB14" s="240"/>
    </row>
    <row r="15" spans="1:80" s="159" customFormat="1" ht="15.75">
      <c r="A15" s="240" t="s">
        <v>162</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c r="AW15" s="240"/>
      <c r="AX15" s="240"/>
      <c r="AY15" s="240"/>
      <c r="AZ15" s="240"/>
      <c r="BA15" s="240"/>
      <c r="BB15" s="240"/>
      <c r="BC15" s="240"/>
      <c r="BD15" s="240"/>
      <c r="BE15" s="240"/>
      <c r="BF15" s="240"/>
      <c r="BG15" s="240"/>
      <c r="BH15" s="240"/>
      <c r="BI15" s="240"/>
      <c r="BJ15" s="240"/>
      <c r="BK15" s="240"/>
      <c r="BL15" s="240"/>
      <c r="BM15" s="240"/>
      <c r="BN15" s="240"/>
      <c r="BO15" s="240"/>
      <c r="BP15" s="240"/>
      <c r="BQ15" s="240"/>
      <c r="BR15" s="240"/>
      <c r="BS15" s="240"/>
      <c r="BT15" s="240"/>
      <c r="BU15" s="240"/>
      <c r="BV15" s="240"/>
      <c r="BW15" s="240"/>
      <c r="BX15" s="240"/>
      <c r="BY15" s="240"/>
      <c r="BZ15" s="240"/>
      <c r="CA15" s="240"/>
      <c r="CB15" s="240"/>
    </row>
    <row r="16" spans="1:80" s="159" customFormat="1" ht="15.75">
      <c r="X16" s="126" t="s">
        <v>126</v>
      </c>
      <c r="Y16" s="348"/>
      <c r="Z16" s="348"/>
      <c r="AA16" s="348"/>
      <c r="AB16" s="348"/>
      <c r="AC16" s="348"/>
      <c r="AD16" s="348"/>
      <c r="AE16" s="348"/>
      <c r="AF16" s="348"/>
      <c r="AG16" s="348"/>
      <c r="AH16" s="348"/>
      <c r="AI16" s="348"/>
      <c r="AJ16" s="348"/>
      <c r="AK16" s="348"/>
      <c r="AL16" s="348"/>
      <c r="AM16" s="348"/>
      <c r="AN16" s="348"/>
      <c r="AO16" s="348"/>
      <c r="AP16" s="348"/>
      <c r="AQ16" s="348"/>
      <c r="AR16" s="127" t="s">
        <v>163</v>
      </c>
      <c r="AX16" s="348" t="s">
        <v>316</v>
      </c>
      <c r="AY16" s="348"/>
      <c r="AZ16" s="348"/>
      <c r="BA16" s="348"/>
      <c r="BB16" s="348"/>
      <c r="BC16" s="348"/>
      <c r="BD16" s="348"/>
      <c r="BE16" s="127" t="s">
        <v>164</v>
      </c>
    </row>
    <row r="18" spans="4:77" ht="15" customHeight="1">
      <c r="D18" s="349" t="s">
        <v>0</v>
      </c>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c r="AW18" s="349"/>
      <c r="AX18" s="349"/>
      <c r="AY18" s="349"/>
      <c r="AZ18" s="349"/>
      <c r="BA18" s="349"/>
      <c r="BB18" s="349"/>
      <c r="BC18" s="349"/>
      <c r="BD18" s="349"/>
      <c r="BE18" s="349"/>
      <c r="BF18" s="349"/>
      <c r="BG18" s="349"/>
      <c r="BH18" s="349"/>
      <c r="BI18" s="349"/>
      <c r="BJ18" s="349"/>
      <c r="BK18" s="349"/>
      <c r="BL18" s="349"/>
      <c r="BM18" s="349"/>
      <c r="BN18" s="349"/>
      <c r="BO18" s="349"/>
      <c r="BP18" s="349"/>
      <c r="BQ18" s="349"/>
      <c r="BR18" s="349"/>
      <c r="BS18" s="349"/>
      <c r="BT18" s="349"/>
      <c r="BU18" s="349"/>
      <c r="BV18" s="349"/>
      <c r="BW18" s="349"/>
      <c r="BX18" s="349"/>
      <c r="BY18" s="349"/>
    </row>
    <row r="19" spans="4:77" s="160" customFormat="1" ht="10.5">
      <c r="D19" s="350" t="s">
        <v>156</v>
      </c>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c r="AW19" s="350"/>
      <c r="AX19" s="350"/>
      <c r="AY19" s="350"/>
      <c r="AZ19" s="350"/>
      <c r="BA19" s="350"/>
      <c r="BB19" s="350"/>
      <c r="BC19" s="350"/>
      <c r="BD19" s="350"/>
      <c r="BE19" s="350"/>
      <c r="BF19" s="350"/>
      <c r="BG19" s="350"/>
      <c r="BH19" s="350"/>
      <c r="BI19" s="350"/>
      <c r="BJ19" s="350"/>
      <c r="BK19" s="350"/>
      <c r="BL19" s="350"/>
      <c r="BM19" s="350"/>
      <c r="BN19" s="350"/>
      <c r="BO19" s="350"/>
      <c r="BP19" s="350"/>
      <c r="BQ19" s="350"/>
      <c r="BR19" s="350"/>
      <c r="BS19" s="350"/>
      <c r="BT19" s="350"/>
      <c r="BU19" s="350"/>
      <c r="BV19" s="350"/>
      <c r="BW19" s="350"/>
      <c r="BX19" s="350"/>
      <c r="BY19" s="350"/>
    </row>
    <row r="55" spans="1:80" s="121" customFormat="1" ht="11.25">
      <c r="A55" s="161"/>
      <c r="B55" s="161"/>
      <c r="C55" s="161"/>
      <c r="D55" s="161"/>
      <c r="E55" s="161"/>
      <c r="F55" s="161"/>
      <c r="G55" s="161"/>
      <c r="H55" s="161"/>
      <c r="I55" s="161"/>
      <c r="J55" s="161"/>
      <c r="K55" s="161"/>
      <c r="L55" s="161"/>
      <c r="M55" s="161"/>
      <c r="N55" s="161"/>
      <c r="O55" s="161"/>
      <c r="P55" s="161"/>
      <c r="Q55" s="161"/>
      <c r="R55" s="161"/>
    </row>
    <row r="56" spans="1:80" s="121" customFormat="1" ht="11.25">
      <c r="A56" s="346" t="s">
        <v>165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47"/>
      <c r="AP56" s="347"/>
      <c r="AQ56" s="347"/>
      <c r="AR56" s="347"/>
      <c r="AS56" s="347"/>
      <c r="AT56" s="347"/>
      <c r="AU56" s="347"/>
      <c r="AV56" s="347"/>
      <c r="AW56" s="347"/>
      <c r="AX56" s="347"/>
      <c r="AY56" s="347"/>
      <c r="AZ56" s="347"/>
      <c r="BA56" s="347"/>
      <c r="BB56" s="347"/>
      <c r="BC56" s="347"/>
      <c r="BD56" s="347"/>
      <c r="BE56" s="347"/>
      <c r="BF56" s="347"/>
      <c r="BG56" s="347"/>
      <c r="BH56" s="347"/>
      <c r="BI56" s="347"/>
      <c r="BJ56" s="347"/>
      <c r="BK56" s="347"/>
      <c r="BL56" s="347"/>
      <c r="BM56" s="347"/>
      <c r="BN56" s="347"/>
      <c r="BO56" s="347"/>
      <c r="BP56" s="347"/>
      <c r="BQ56" s="347"/>
      <c r="BR56" s="347"/>
      <c r="BS56" s="347"/>
      <c r="BT56" s="347"/>
      <c r="BU56" s="347"/>
      <c r="BV56" s="347"/>
      <c r="BW56" s="347"/>
      <c r="BX56" s="347"/>
      <c r="BY56" s="347"/>
      <c r="BZ56" s="347"/>
      <c r="CA56" s="347"/>
      <c r="CB56" s="347"/>
    </row>
    <row r="57" spans="1:80" s="121" customFormat="1" ht="11.25">
      <c r="A57" s="347"/>
      <c r="B57" s="347"/>
      <c r="C57" s="347"/>
      <c r="D57" s="347"/>
      <c r="E57" s="347"/>
      <c r="F57" s="347"/>
      <c r="G57" s="347"/>
      <c r="H57" s="347"/>
      <c r="I57" s="347"/>
      <c r="J57" s="347"/>
      <c r="K57" s="347"/>
      <c r="L57" s="347"/>
      <c r="M57" s="347"/>
      <c r="N57" s="347"/>
      <c r="O57" s="347"/>
      <c r="P57" s="347"/>
      <c r="Q57" s="347"/>
      <c r="R57" s="347"/>
      <c r="S57" s="347"/>
      <c r="T57" s="347"/>
      <c r="U57" s="347"/>
      <c r="V57" s="347"/>
      <c r="W57" s="347"/>
      <c r="X57" s="347"/>
      <c r="Y57" s="347"/>
      <c r="Z57" s="347"/>
      <c r="AA57" s="347"/>
      <c r="AB57" s="347"/>
      <c r="AC57" s="347"/>
      <c r="AD57" s="347"/>
      <c r="AE57" s="347"/>
      <c r="AF57" s="347"/>
      <c r="AG57" s="347"/>
      <c r="AH57" s="347"/>
      <c r="AI57" s="347"/>
      <c r="AJ57" s="347"/>
      <c r="AK57" s="347"/>
      <c r="AL57" s="347"/>
      <c r="AM57" s="347"/>
      <c r="AN57" s="347"/>
      <c r="AO57" s="347"/>
      <c r="AP57" s="347"/>
      <c r="AQ57" s="347"/>
      <c r="AR57" s="347"/>
      <c r="AS57" s="347"/>
      <c r="AT57" s="347"/>
      <c r="AU57" s="347"/>
      <c r="AV57" s="347"/>
      <c r="AW57" s="347"/>
      <c r="AX57" s="347"/>
      <c r="AY57" s="347"/>
      <c r="AZ57" s="347"/>
      <c r="BA57" s="347"/>
      <c r="BB57" s="347"/>
      <c r="BC57" s="347"/>
      <c r="BD57" s="347"/>
      <c r="BE57" s="347"/>
      <c r="BF57" s="347"/>
      <c r="BG57" s="347"/>
      <c r="BH57" s="347"/>
      <c r="BI57" s="347"/>
      <c r="BJ57" s="347"/>
      <c r="BK57" s="347"/>
      <c r="BL57" s="347"/>
      <c r="BM57" s="347"/>
      <c r="BN57" s="347"/>
      <c r="BO57" s="347"/>
      <c r="BP57" s="347"/>
      <c r="BQ57" s="347"/>
      <c r="BR57" s="347"/>
      <c r="BS57" s="347"/>
      <c r="BT57" s="347"/>
      <c r="BU57" s="347"/>
      <c r="BV57" s="347"/>
      <c r="BW57" s="347"/>
      <c r="BX57" s="347"/>
      <c r="BY57" s="347"/>
      <c r="BZ57" s="347"/>
      <c r="CA57" s="347"/>
      <c r="CB57" s="347"/>
    </row>
  </sheetData>
  <mergeCells count="7">
    <mergeCell ref="A56:CB57"/>
    <mergeCell ref="A14:CB14"/>
    <mergeCell ref="A15:CB15"/>
    <mergeCell ref="Y16:AQ16"/>
    <mergeCell ref="AX16:BD16"/>
    <mergeCell ref="D18:BY18"/>
    <mergeCell ref="D19:BY19"/>
  </mergeCells>
  <pageMargins left="0.7" right="0.7" top="0.75" bottom="0.75" header="0.3" footer="0.3"/>
  <pageSetup paperSize="9" scale="9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S43"/>
  <sheetViews>
    <sheetView zoomScaleNormal="100" workbookViewId="0">
      <selection activeCell="AY43" sqref="AY43:CD43"/>
    </sheetView>
  </sheetViews>
  <sheetFormatPr defaultColWidth="1.140625" defaultRowHeight="12.75"/>
  <cols>
    <col min="1" max="17" width="1.140625" style="124"/>
    <col min="18" max="18" width="3.5703125" style="124" customWidth="1"/>
    <col min="19" max="20" width="1.140625" style="124"/>
    <col min="21" max="21" width="1.140625" style="124" customWidth="1"/>
    <col min="22" max="26" width="1.140625" style="124"/>
    <col min="27" max="27" width="3.85546875" style="124" customWidth="1"/>
    <col min="28" max="32" width="1.140625" style="124"/>
    <col min="33" max="33" width="3.140625" style="124" customWidth="1"/>
    <col min="34" max="94" width="1.140625" style="124"/>
    <col min="95" max="95" width="8.140625" style="124" customWidth="1"/>
    <col min="96" max="104" width="1.140625" style="124"/>
    <col min="105" max="105" width="4.7109375" style="124" customWidth="1"/>
    <col min="106" max="109" width="1.140625" style="124"/>
    <col min="110" max="110" width="3.140625" style="124" customWidth="1"/>
    <col min="111" max="113" width="1.140625" style="124"/>
    <col min="114" max="114" width="3.140625" style="124" customWidth="1"/>
    <col min="115" max="273" width="1.140625" style="124"/>
    <col min="274" max="274" width="3.5703125" style="124" customWidth="1"/>
    <col min="275" max="276" width="1.140625" style="124"/>
    <col min="277" max="277" width="1.140625" style="124" customWidth="1"/>
    <col min="278" max="282" width="1.140625" style="124"/>
    <col min="283" max="283" width="3.85546875" style="124" customWidth="1"/>
    <col min="284" max="288" width="1.140625" style="124"/>
    <col min="289" max="289" width="3.140625" style="124" customWidth="1"/>
    <col min="290" max="360" width="1.140625" style="124"/>
    <col min="361" max="361" width="4.7109375" style="124" customWidth="1"/>
    <col min="362" max="365" width="1.140625" style="124"/>
    <col min="366" max="366" width="1.85546875" style="124" customWidth="1"/>
    <col min="367" max="369" width="1.140625" style="124"/>
    <col min="370" max="370" width="1.7109375" style="124" customWidth="1"/>
    <col min="371" max="529" width="1.140625" style="124"/>
    <col min="530" max="530" width="3.5703125" style="124" customWidth="1"/>
    <col min="531" max="532" width="1.140625" style="124"/>
    <col min="533" max="533" width="1.140625" style="124" customWidth="1"/>
    <col min="534" max="538" width="1.140625" style="124"/>
    <col min="539" max="539" width="3.85546875" style="124" customWidth="1"/>
    <col min="540" max="544" width="1.140625" style="124"/>
    <col min="545" max="545" width="3.140625" style="124" customWidth="1"/>
    <col min="546" max="616" width="1.140625" style="124"/>
    <col min="617" max="617" width="4.7109375" style="124" customWidth="1"/>
    <col min="618" max="621" width="1.140625" style="124"/>
    <col min="622" max="622" width="1.85546875" style="124" customWidth="1"/>
    <col min="623" max="625" width="1.140625" style="124"/>
    <col min="626" max="626" width="1.7109375" style="124" customWidth="1"/>
    <col min="627" max="785" width="1.140625" style="124"/>
    <col min="786" max="786" width="3.5703125" style="124" customWidth="1"/>
    <col min="787" max="788" width="1.140625" style="124"/>
    <col min="789" max="789" width="1.140625" style="124" customWidth="1"/>
    <col min="790" max="794" width="1.140625" style="124"/>
    <col min="795" max="795" width="3.85546875" style="124" customWidth="1"/>
    <col min="796" max="800" width="1.140625" style="124"/>
    <col min="801" max="801" width="3.140625" style="124" customWidth="1"/>
    <col min="802" max="872" width="1.140625" style="124"/>
    <col min="873" max="873" width="4.7109375" style="124" customWidth="1"/>
    <col min="874" max="877" width="1.140625" style="124"/>
    <col min="878" max="878" width="1.85546875" style="124" customWidth="1"/>
    <col min="879" max="881" width="1.140625" style="124"/>
    <col min="882" max="882" width="1.7109375" style="124" customWidth="1"/>
    <col min="883" max="1041" width="1.140625" style="124"/>
    <col min="1042" max="1042" width="3.5703125" style="124" customWidth="1"/>
    <col min="1043" max="1044" width="1.140625" style="124"/>
    <col min="1045" max="1045" width="1.140625" style="124" customWidth="1"/>
    <col min="1046" max="1050" width="1.140625" style="124"/>
    <col min="1051" max="1051" width="3.85546875" style="124" customWidth="1"/>
    <col min="1052" max="1056" width="1.140625" style="124"/>
    <col min="1057" max="1057" width="3.140625" style="124" customWidth="1"/>
    <col min="1058" max="1128" width="1.140625" style="124"/>
    <col min="1129" max="1129" width="4.7109375" style="124" customWidth="1"/>
    <col min="1130" max="1133" width="1.140625" style="124"/>
    <col min="1134" max="1134" width="1.85546875" style="124" customWidth="1"/>
    <col min="1135" max="1137" width="1.140625" style="124"/>
    <col min="1138" max="1138" width="1.7109375" style="124" customWidth="1"/>
    <col min="1139" max="1297" width="1.140625" style="124"/>
    <col min="1298" max="1298" width="3.5703125" style="124" customWidth="1"/>
    <col min="1299" max="1300" width="1.140625" style="124"/>
    <col min="1301" max="1301" width="1.140625" style="124" customWidth="1"/>
    <col min="1302" max="1306" width="1.140625" style="124"/>
    <col min="1307" max="1307" width="3.85546875" style="124" customWidth="1"/>
    <col min="1308" max="1312" width="1.140625" style="124"/>
    <col min="1313" max="1313" width="3.140625" style="124" customWidth="1"/>
    <col min="1314" max="1384" width="1.140625" style="124"/>
    <col min="1385" max="1385" width="4.7109375" style="124" customWidth="1"/>
    <col min="1386" max="1389" width="1.140625" style="124"/>
    <col min="1390" max="1390" width="1.85546875" style="124" customWidth="1"/>
    <col min="1391" max="1393" width="1.140625" style="124"/>
    <col min="1394" max="1394" width="1.7109375" style="124" customWidth="1"/>
    <col min="1395" max="1553" width="1.140625" style="124"/>
    <col min="1554" max="1554" width="3.5703125" style="124" customWidth="1"/>
    <col min="1555" max="1556" width="1.140625" style="124"/>
    <col min="1557" max="1557" width="1.140625" style="124" customWidth="1"/>
    <col min="1558" max="1562" width="1.140625" style="124"/>
    <col min="1563" max="1563" width="3.85546875" style="124" customWidth="1"/>
    <col min="1564" max="1568" width="1.140625" style="124"/>
    <col min="1569" max="1569" width="3.140625" style="124" customWidth="1"/>
    <col min="1570" max="1640" width="1.140625" style="124"/>
    <col min="1641" max="1641" width="4.7109375" style="124" customWidth="1"/>
    <col min="1642" max="1645" width="1.140625" style="124"/>
    <col min="1646" max="1646" width="1.85546875" style="124" customWidth="1"/>
    <col min="1647" max="1649" width="1.140625" style="124"/>
    <col min="1650" max="1650" width="1.7109375" style="124" customWidth="1"/>
    <col min="1651" max="1809" width="1.140625" style="124"/>
    <col min="1810" max="1810" width="3.5703125" style="124" customWidth="1"/>
    <col min="1811" max="1812" width="1.140625" style="124"/>
    <col min="1813" max="1813" width="1.140625" style="124" customWidth="1"/>
    <col min="1814" max="1818" width="1.140625" style="124"/>
    <col min="1819" max="1819" width="3.85546875" style="124" customWidth="1"/>
    <col min="1820" max="1824" width="1.140625" style="124"/>
    <col min="1825" max="1825" width="3.140625" style="124" customWidth="1"/>
    <col min="1826" max="1896" width="1.140625" style="124"/>
    <col min="1897" max="1897" width="4.7109375" style="124" customWidth="1"/>
    <col min="1898" max="1901" width="1.140625" style="124"/>
    <col min="1902" max="1902" width="1.85546875" style="124" customWidth="1"/>
    <col min="1903" max="1905" width="1.140625" style="124"/>
    <col min="1906" max="1906" width="1.7109375" style="124" customWidth="1"/>
    <col min="1907" max="2065" width="1.140625" style="124"/>
    <col min="2066" max="2066" width="3.5703125" style="124" customWidth="1"/>
    <col min="2067" max="2068" width="1.140625" style="124"/>
    <col min="2069" max="2069" width="1.140625" style="124" customWidth="1"/>
    <col min="2070" max="2074" width="1.140625" style="124"/>
    <col min="2075" max="2075" width="3.85546875" style="124" customWidth="1"/>
    <col min="2076" max="2080" width="1.140625" style="124"/>
    <col min="2081" max="2081" width="3.140625" style="124" customWidth="1"/>
    <col min="2082" max="2152" width="1.140625" style="124"/>
    <col min="2153" max="2153" width="4.7109375" style="124" customWidth="1"/>
    <col min="2154" max="2157" width="1.140625" style="124"/>
    <col min="2158" max="2158" width="1.85546875" style="124" customWidth="1"/>
    <col min="2159" max="2161" width="1.140625" style="124"/>
    <col min="2162" max="2162" width="1.7109375" style="124" customWidth="1"/>
    <col min="2163" max="2321" width="1.140625" style="124"/>
    <col min="2322" max="2322" width="3.5703125" style="124" customWidth="1"/>
    <col min="2323" max="2324" width="1.140625" style="124"/>
    <col min="2325" max="2325" width="1.140625" style="124" customWidth="1"/>
    <col min="2326" max="2330" width="1.140625" style="124"/>
    <col min="2331" max="2331" width="3.85546875" style="124" customWidth="1"/>
    <col min="2332" max="2336" width="1.140625" style="124"/>
    <col min="2337" max="2337" width="3.140625" style="124" customWidth="1"/>
    <col min="2338" max="2408" width="1.140625" style="124"/>
    <col min="2409" max="2409" width="4.7109375" style="124" customWidth="1"/>
    <col min="2410" max="2413" width="1.140625" style="124"/>
    <col min="2414" max="2414" width="1.85546875" style="124" customWidth="1"/>
    <col min="2415" max="2417" width="1.140625" style="124"/>
    <col min="2418" max="2418" width="1.7109375" style="124" customWidth="1"/>
    <col min="2419" max="2577" width="1.140625" style="124"/>
    <col min="2578" max="2578" width="3.5703125" style="124" customWidth="1"/>
    <col min="2579" max="2580" width="1.140625" style="124"/>
    <col min="2581" max="2581" width="1.140625" style="124" customWidth="1"/>
    <col min="2582" max="2586" width="1.140625" style="124"/>
    <col min="2587" max="2587" width="3.85546875" style="124" customWidth="1"/>
    <col min="2588" max="2592" width="1.140625" style="124"/>
    <col min="2593" max="2593" width="3.140625" style="124" customWidth="1"/>
    <col min="2594" max="2664" width="1.140625" style="124"/>
    <col min="2665" max="2665" width="4.7109375" style="124" customWidth="1"/>
    <col min="2666" max="2669" width="1.140625" style="124"/>
    <col min="2670" max="2670" width="1.85546875" style="124" customWidth="1"/>
    <col min="2671" max="2673" width="1.140625" style="124"/>
    <col min="2674" max="2674" width="1.7109375" style="124" customWidth="1"/>
    <col min="2675" max="2833" width="1.140625" style="124"/>
    <col min="2834" max="2834" width="3.5703125" style="124" customWidth="1"/>
    <col min="2835" max="2836" width="1.140625" style="124"/>
    <col min="2837" max="2837" width="1.140625" style="124" customWidth="1"/>
    <col min="2838" max="2842" width="1.140625" style="124"/>
    <col min="2843" max="2843" width="3.85546875" style="124" customWidth="1"/>
    <col min="2844" max="2848" width="1.140625" style="124"/>
    <col min="2849" max="2849" width="3.140625" style="124" customWidth="1"/>
    <col min="2850" max="2920" width="1.140625" style="124"/>
    <col min="2921" max="2921" width="4.7109375" style="124" customWidth="1"/>
    <col min="2922" max="2925" width="1.140625" style="124"/>
    <col min="2926" max="2926" width="1.85546875" style="124" customWidth="1"/>
    <col min="2927" max="2929" width="1.140625" style="124"/>
    <col min="2930" max="2930" width="1.7109375" style="124" customWidth="1"/>
    <col min="2931" max="3089" width="1.140625" style="124"/>
    <col min="3090" max="3090" width="3.5703125" style="124" customWidth="1"/>
    <col min="3091" max="3092" width="1.140625" style="124"/>
    <col min="3093" max="3093" width="1.140625" style="124" customWidth="1"/>
    <col min="3094" max="3098" width="1.140625" style="124"/>
    <col min="3099" max="3099" width="3.85546875" style="124" customWidth="1"/>
    <col min="3100" max="3104" width="1.140625" style="124"/>
    <col min="3105" max="3105" width="3.140625" style="124" customWidth="1"/>
    <col min="3106" max="3176" width="1.140625" style="124"/>
    <col min="3177" max="3177" width="4.7109375" style="124" customWidth="1"/>
    <col min="3178" max="3181" width="1.140625" style="124"/>
    <col min="3182" max="3182" width="1.85546875" style="124" customWidth="1"/>
    <col min="3183" max="3185" width="1.140625" style="124"/>
    <col min="3186" max="3186" width="1.7109375" style="124" customWidth="1"/>
    <col min="3187" max="3345" width="1.140625" style="124"/>
    <col min="3346" max="3346" width="3.5703125" style="124" customWidth="1"/>
    <col min="3347" max="3348" width="1.140625" style="124"/>
    <col min="3349" max="3349" width="1.140625" style="124" customWidth="1"/>
    <col min="3350" max="3354" width="1.140625" style="124"/>
    <col min="3355" max="3355" width="3.85546875" style="124" customWidth="1"/>
    <col min="3356" max="3360" width="1.140625" style="124"/>
    <col min="3361" max="3361" width="3.140625" style="124" customWidth="1"/>
    <col min="3362" max="3432" width="1.140625" style="124"/>
    <col min="3433" max="3433" width="4.7109375" style="124" customWidth="1"/>
    <col min="3434" max="3437" width="1.140625" style="124"/>
    <col min="3438" max="3438" width="1.85546875" style="124" customWidth="1"/>
    <col min="3439" max="3441" width="1.140625" style="124"/>
    <col min="3442" max="3442" width="1.7109375" style="124" customWidth="1"/>
    <col min="3443" max="3601" width="1.140625" style="124"/>
    <col min="3602" max="3602" width="3.5703125" style="124" customWidth="1"/>
    <col min="3603" max="3604" width="1.140625" style="124"/>
    <col min="3605" max="3605" width="1.140625" style="124" customWidth="1"/>
    <col min="3606" max="3610" width="1.140625" style="124"/>
    <col min="3611" max="3611" width="3.85546875" style="124" customWidth="1"/>
    <col min="3612" max="3616" width="1.140625" style="124"/>
    <col min="3617" max="3617" width="3.140625" style="124" customWidth="1"/>
    <col min="3618" max="3688" width="1.140625" style="124"/>
    <col min="3689" max="3689" width="4.7109375" style="124" customWidth="1"/>
    <col min="3690" max="3693" width="1.140625" style="124"/>
    <col min="3694" max="3694" width="1.85546875" style="124" customWidth="1"/>
    <col min="3695" max="3697" width="1.140625" style="124"/>
    <col min="3698" max="3698" width="1.7109375" style="124" customWidth="1"/>
    <col min="3699" max="3857" width="1.140625" style="124"/>
    <col min="3858" max="3858" width="3.5703125" style="124" customWidth="1"/>
    <col min="3859" max="3860" width="1.140625" style="124"/>
    <col min="3861" max="3861" width="1.140625" style="124" customWidth="1"/>
    <col min="3862" max="3866" width="1.140625" style="124"/>
    <col min="3867" max="3867" width="3.85546875" style="124" customWidth="1"/>
    <col min="3868" max="3872" width="1.140625" style="124"/>
    <col min="3873" max="3873" width="3.140625" style="124" customWidth="1"/>
    <col min="3874" max="3944" width="1.140625" style="124"/>
    <col min="3945" max="3945" width="4.7109375" style="124" customWidth="1"/>
    <col min="3946" max="3949" width="1.140625" style="124"/>
    <col min="3950" max="3950" width="1.85546875" style="124" customWidth="1"/>
    <col min="3951" max="3953" width="1.140625" style="124"/>
    <col min="3954" max="3954" width="1.7109375" style="124" customWidth="1"/>
    <col min="3955" max="4113" width="1.140625" style="124"/>
    <col min="4114" max="4114" width="3.5703125" style="124" customWidth="1"/>
    <col min="4115" max="4116" width="1.140625" style="124"/>
    <col min="4117" max="4117" width="1.140625" style="124" customWidth="1"/>
    <col min="4118" max="4122" width="1.140625" style="124"/>
    <col min="4123" max="4123" width="3.85546875" style="124" customWidth="1"/>
    <col min="4124" max="4128" width="1.140625" style="124"/>
    <col min="4129" max="4129" width="3.140625" style="124" customWidth="1"/>
    <col min="4130" max="4200" width="1.140625" style="124"/>
    <col min="4201" max="4201" width="4.7109375" style="124" customWidth="1"/>
    <col min="4202" max="4205" width="1.140625" style="124"/>
    <col min="4206" max="4206" width="1.85546875" style="124" customWidth="1"/>
    <col min="4207" max="4209" width="1.140625" style="124"/>
    <col min="4210" max="4210" width="1.7109375" style="124" customWidth="1"/>
    <col min="4211" max="4369" width="1.140625" style="124"/>
    <col min="4370" max="4370" width="3.5703125" style="124" customWidth="1"/>
    <col min="4371" max="4372" width="1.140625" style="124"/>
    <col min="4373" max="4373" width="1.140625" style="124" customWidth="1"/>
    <col min="4374" max="4378" width="1.140625" style="124"/>
    <col min="4379" max="4379" width="3.85546875" style="124" customWidth="1"/>
    <col min="4380" max="4384" width="1.140625" style="124"/>
    <col min="4385" max="4385" width="3.140625" style="124" customWidth="1"/>
    <col min="4386" max="4456" width="1.140625" style="124"/>
    <col min="4457" max="4457" width="4.7109375" style="124" customWidth="1"/>
    <col min="4458" max="4461" width="1.140625" style="124"/>
    <col min="4462" max="4462" width="1.85546875" style="124" customWidth="1"/>
    <col min="4463" max="4465" width="1.140625" style="124"/>
    <col min="4466" max="4466" width="1.7109375" style="124" customWidth="1"/>
    <col min="4467" max="4625" width="1.140625" style="124"/>
    <col min="4626" max="4626" width="3.5703125" style="124" customWidth="1"/>
    <col min="4627" max="4628" width="1.140625" style="124"/>
    <col min="4629" max="4629" width="1.140625" style="124" customWidth="1"/>
    <col min="4630" max="4634" width="1.140625" style="124"/>
    <col min="4635" max="4635" width="3.85546875" style="124" customWidth="1"/>
    <col min="4636" max="4640" width="1.140625" style="124"/>
    <col min="4641" max="4641" width="3.140625" style="124" customWidth="1"/>
    <col min="4642" max="4712" width="1.140625" style="124"/>
    <col min="4713" max="4713" width="4.7109375" style="124" customWidth="1"/>
    <col min="4714" max="4717" width="1.140625" style="124"/>
    <col min="4718" max="4718" width="1.85546875" style="124" customWidth="1"/>
    <col min="4719" max="4721" width="1.140625" style="124"/>
    <col min="4722" max="4722" width="1.7109375" style="124" customWidth="1"/>
    <col min="4723" max="4881" width="1.140625" style="124"/>
    <col min="4882" max="4882" width="3.5703125" style="124" customWidth="1"/>
    <col min="4883" max="4884" width="1.140625" style="124"/>
    <col min="4885" max="4885" width="1.140625" style="124" customWidth="1"/>
    <col min="4886" max="4890" width="1.140625" style="124"/>
    <col min="4891" max="4891" width="3.85546875" style="124" customWidth="1"/>
    <col min="4892" max="4896" width="1.140625" style="124"/>
    <col min="4897" max="4897" width="3.140625" style="124" customWidth="1"/>
    <col min="4898" max="4968" width="1.140625" style="124"/>
    <col min="4969" max="4969" width="4.7109375" style="124" customWidth="1"/>
    <col min="4970" max="4973" width="1.140625" style="124"/>
    <col min="4974" max="4974" width="1.85546875" style="124" customWidth="1"/>
    <col min="4975" max="4977" width="1.140625" style="124"/>
    <col min="4978" max="4978" width="1.7109375" style="124" customWidth="1"/>
    <col min="4979" max="5137" width="1.140625" style="124"/>
    <col min="5138" max="5138" width="3.5703125" style="124" customWidth="1"/>
    <col min="5139" max="5140" width="1.140625" style="124"/>
    <col min="5141" max="5141" width="1.140625" style="124" customWidth="1"/>
    <col min="5142" max="5146" width="1.140625" style="124"/>
    <col min="5147" max="5147" width="3.85546875" style="124" customWidth="1"/>
    <col min="5148" max="5152" width="1.140625" style="124"/>
    <col min="5153" max="5153" width="3.140625" style="124" customWidth="1"/>
    <col min="5154" max="5224" width="1.140625" style="124"/>
    <col min="5225" max="5225" width="4.7109375" style="124" customWidth="1"/>
    <col min="5226" max="5229" width="1.140625" style="124"/>
    <col min="5230" max="5230" width="1.85546875" style="124" customWidth="1"/>
    <col min="5231" max="5233" width="1.140625" style="124"/>
    <col min="5234" max="5234" width="1.7109375" style="124" customWidth="1"/>
    <col min="5235" max="5393" width="1.140625" style="124"/>
    <col min="5394" max="5394" width="3.5703125" style="124" customWidth="1"/>
    <col min="5395" max="5396" width="1.140625" style="124"/>
    <col min="5397" max="5397" width="1.140625" style="124" customWidth="1"/>
    <col min="5398" max="5402" width="1.140625" style="124"/>
    <col min="5403" max="5403" width="3.85546875" style="124" customWidth="1"/>
    <col min="5404" max="5408" width="1.140625" style="124"/>
    <col min="5409" max="5409" width="3.140625" style="124" customWidth="1"/>
    <col min="5410" max="5480" width="1.140625" style="124"/>
    <col min="5481" max="5481" width="4.7109375" style="124" customWidth="1"/>
    <col min="5482" max="5485" width="1.140625" style="124"/>
    <col min="5486" max="5486" width="1.85546875" style="124" customWidth="1"/>
    <col min="5487" max="5489" width="1.140625" style="124"/>
    <col min="5490" max="5490" width="1.7109375" style="124" customWidth="1"/>
    <col min="5491" max="5649" width="1.140625" style="124"/>
    <col min="5650" max="5650" width="3.5703125" style="124" customWidth="1"/>
    <col min="5651" max="5652" width="1.140625" style="124"/>
    <col min="5653" max="5653" width="1.140625" style="124" customWidth="1"/>
    <col min="5654" max="5658" width="1.140625" style="124"/>
    <col min="5659" max="5659" width="3.85546875" style="124" customWidth="1"/>
    <col min="5660" max="5664" width="1.140625" style="124"/>
    <col min="5665" max="5665" width="3.140625" style="124" customWidth="1"/>
    <col min="5666" max="5736" width="1.140625" style="124"/>
    <col min="5737" max="5737" width="4.7109375" style="124" customWidth="1"/>
    <col min="5738" max="5741" width="1.140625" style="124"/>
    <col min="5742" max="5742" width="1.85546875" style="124" customWidth="1"/>
    <col min="5743" max="5745" width="1.140625" style="124"/>
    <col min="5746" max="5746" width="1.7109375" style="124" customWidth="1"/>
    <col min="5747" max="5905" width="1.140625" style="124"/>
    <col min="5906" max="5906" width="3.5703125" style="124" customWidth="1"/>
    <col min="5907" max="5908" width="1.140625" style="124"/>
    <col min="5909" max="5909" width="1.140625" style="124" customWidth="1"/>
    <col min="5910" max="5914" width="1.140625" style="124"/>
    <col min="5915" max="5915" width="3.85546875" style="124" customWidth="1"/>
    <col min="5916" max="5920" width="1.140625" style="124"/>
    <col min="5921" max="5921" width="3.140625" style="124" customWidth="1"/>
    <col min="5922" max="5992" width="1.140625" style="124"/>
    <col min="5993" max="5993" width="4.7109375" style="124" customWidth="1"/>
    <col min="5994" max="5997" width="1.140625" style="124"/>
    <col min="5998" max="5998" width="1.85546875" style="124" customWidth="1"/>
    <col min="5999" max="6001" width="1.140625" style="124"/>
    <col min="6002" max="6002" width="1.7109375" style="124" customWidth="1"/>
    <col min="6003" max="6161" width="1.140625" style="124"/>
    <col min="6162" max="6162" width="3.5703125" style="124" customWidth="1"/>
    <col min="6163" max="6164" width="1.140625" style="124"/>
    <col min="6165" max="6165" width="1.140625" style="124" customWidth="1"/>
    <col min="6166" max="6170" width="1.140625" style="124"/>
    <col min="6171" max="6171" width="3.85546875" style="124" customWidth="1"/>
    <col min="6172" max="6176" width="1.140625" style="124"/>
    <col min="6177" max="6177" width="3.140625" style="124" customWidth="1"/>
    <col min="6178" max="6248" width="1.140625" style="124"/>
    <col min="6249" max="6249" width="4.7109375" style="124" customWidth="1"/>
    <col min="6250" max="6253" width="1.140625" style="124"/>
    <col min="6254" max="6254" width="1.85546875" style="124" customWidth="1"/>
    <col min="6255" max="6257" width="1.140625" style="124"/>
    <col min="6258" max="6258" width="1.7109375" style="124" customWidth="1"/>
    <col min="6259" max="6417" width="1.140625" style="124"/>
    <col min="6418" max="6418" width="3.5703125" style="124" customWidth="1"/>
    <col min="6419" max="6420" width="1.140625" style="124"/>
    <col min="6421" max="6421" width="1.140625" style="124" customWidth="1"/>
    <col min="6422" max="6426" width="1.140625" style="124"/>
    <col min="6427" max="6427" width="3.85546875" style="124" customWidth="1"/>
    <col min="6428" max="6432" width="1.140625" style="124"/>
    <col min="6433" max="6433" width="3.140625" style="124" customWidth="1"/>
    <col min="6434" max="6504" width="1.140625" style="124"/>
    <col min="6505" max="6505" width="4.7109375" style="124" customWidth="1"/>
    <col min="6506" max="6509" width="1.140625" style="124"/>
    <col min="6510" max="6510" width="1.85546875" style="124" customWidth="1"/>
    <col min="6511" max="6513" width="1.140625" style="124"/>
    <col min="6514" max="6514" width="1.7109375" style="124" customWidth="1"/>
    <col min="6515" max="6673" width="1.140625" style="124"/>
    <col min="6674" max="6674" width="3.5703125" style="124" customWidth="1"/>
    <col min="6675" max="6676" width="1.140625" style="124"/>
    <col min="6677" max="6677" width="1.140625" style="124" customWidth="1"/>
    <col min="6678" max="6682" width="1.140625" style="124"/>
    <col min="6683" max="6683" width="3.85546875" style="124" customWidth="1"/>
    <col min="6684" max="6688" width="1.140625" style="124"/>
    <col min="6689" max="6689" width="3.140625" style="124" customWidth="1"/>
    <col min="6690" max="6760" width="1.140625" style="124"/>
    <col min="6761" max="6761" width="4.7109375" style="124" customWidth="1"/>
    <col min="6762" max="6765" width="1.140625" style="124"/>
    <col min="6766" max="6766" width="1.85546875" style="124" customWidth="1"/>
    <col min="6767" max="6769" width="1.140625" style="124"/>
    <col min="6770" max="6770" width="1.7109375" style="124" customWidth="1"/>
    <col min="6771" max="6929" width="1.140625" style="124"/>
    <col min="6930" max="6930" width="3.5703125" style="124" customWidth="1"/>
    <col min="6931" max="6932" width="1.140625" style="124"/>
    <col min="6933" max="6933" width="1.140625" style="124" customWidth="1"/>
    <col min="6934" max="6938" width="1.140625" style="124"/>
    <col min="6939" max="6939" width="3.85546875" style="124" customWidth="1"/>
    <col min="6940" max="6944" width="1.140625" style="124"/>
    <col min="6945" max="6945" width="3.140625" style="124" customWidth="1"/>
    <col min="6946" max="7016" width="1.140625" style="124"/>
    <col min="7017" max="7017" width="4.7109375" style="124" customWidth="1"/>
    <col min="7018" max="7021" width="1.140625" style="124"/>
    <col min="7022" max="7022" width="1.85546875" style="124" customWidth="1"/>
    <col min="7023" max="7025" width="1.140625" style="124"/>
    <col min="7026" max="7026" width="1.7109375" style="124" customWidth="1"/>
    <col min="7027" max="7185" width="1.140625" style="124"/>
    <col min="7186" max="7186" width="3.5703125" style="124" customWidth="1"/>
    <col min="7187" max="7188" width="1.140625" style="124"/>
    <col min="7189" max="7189" width="1.140625" style="124" customWidth="1"/>
    <col min="7190" max="7194" width="1.140625" style="124"/>
    <col min="7195" max="7195" width="3.85546875" style="124" customWidth="1"/>
    <col min="7196" max="7200" width="1.140625" style="124"/>
    <col min="7201" max="7201" width="3.140625" style="124" customWidth="1"/>
    <col min="7202" max="7272" width="1.140625" style="124"/>
    <col min="7273" max="7273" width="4.7109375" style="124" customWidth="1"/>
    <col min="7274" max="7277" width="1.140625" style="124"/>
    <col min="7278" max="7278" width="1.85546875" style="124" customWidth="1"/>
    <col min="7279" max="7281" width="1.140625" style="124"/>
    <col min="7282" max="7282" width="1.7109375" style="124" customWidth="1"/>
    <col min="7283" max="7441" width="1.140625" style="124"/>
    <col min="7442" max="7442" width="3.5703125" style="124" customWidth="1"/>
    <col min="7443" max="7444" width="1.140625" style="124"/>
    <col min="7445" max="7445" width="1.140625" style="124" customWidth="1"/>
    <col min="7446" max="7450" width="1.140625" style="124"/>
    <col min="7451" max="7451" width="3.85546875" style="124" customWidth="1"/>
    <col min="7452" max="7456" width="1.140625" style="124"/>
    <col min="7457" max="7457" width="3.140625" style="124" customWidth="1"/>
    <col min="7458" max="7528" width="1.140625" style="124"/>
    <col min="7529" max="7529" width="4.7109375" style="124" customWidth="1"/>
    <col min="7530" max="7533" width="1.140625" style="124"/>
    <col min="7534" max="7534" width="1.85546875" style="124" customWidth="1"/>
    <col min="7535" max="7537" width="1.140625" style="124"/>
    <col min="7538" max="7538" width="1.7109375" style="124" customWidth="1"/>
    <col min="7539" max="7697" width="1.140625" style="124"/>
    <col min="7698" max="7698" width="3.5703125" style="124" customWidth="1"/>
    <col min="7699" max="7700" width="1.140625" style="124"/>
    <col min="7701" max="7701" width="1.140625" style="124" customWidth="1"/>
    <col min="7702" max="7706" width="1.140625" style="124"/>
    <col min="7707" max="7707" width="3.85546875" style="124" customWidth="1"/>
    <col min="7708" max="7712" width="1.140625" style="124"/>
    <col min="7713" max="7713" width="3.140625" style="124" customWidth="1"/>
    <col min="7714" max="7784" width="1.140625" style="124"/>
    <col min="7785" max="7785" width="4.7109375" style="124" customWidth="1"/>
    <col min="7786" max="7789" width="1.140625" style="124"/>
    <col min="7790" max="7790" width="1.85546875" style="124" customWidth="1"/>
    <col min="7791" max="7793" width="1.140625" style="124"/>
    <col min="7794" max="7794" width="1.7109375" style="124" customWidth="1"/>
    <col min="7795" max="7953" width="1.140625" style="124"/>
    <col min="7954" max="7954" width="3.5703125" style="124" customWidth="1"/>
    <col min="7955" max="7956" width="1.140625" style="124"/>
    <col min="7957" max="7957" width="1.140625" style="124" customWidth="1"/>
    <col min="7958" max="7962" width="1.140625" style="124"/>
    <col min="7963" max="7963" width="3.85546875" style="124" customWidth="1"/>
    <col min="7964" max="7968" width="1.140625" style="124"/>
    <col min="7969" max="7969" width="3.140625" style="124" customWidth="1"/>
    <col min="7970" max="8040" width="1.140625" style="124"/>
    <col min="8041" max="8041" width="4.7109375" style="124" customWidth="1"/>
    <col min="8042" max="8045" width="1.140625" style="124"/>
    <col min="8046" max="8046" width="1.85546875" style="124" customWidth="1"/>
    <col min="8047" max="8049" width="1.140625" style="124"/>
    <col min="8050" max="8050" width="1.7109375" style="124" customWidth="1"/>
    <col min="8051" max="8209" width="1.140625" style="124"/>
    <col min="8210" max="8210" width="3.5703125" style="124" customWidth="1"/>
    <col min="8211" max="8212" width="1.140625" style="124"/>
    <col min="8213" max="8213" width="1.140625" style="124" customWidth="1"/>
    <col min="8214" max="8218" width="1.140625" style="124"/>
    <col min="8219" max="8219" width="3.85546875" style="124" customWidth="1"/>
    <col min="8220" max="8224" width="1.140625" style="124"/>
    <col min="8225" max="8225" width="3.140625" style="124" customWidth="1"/>
    <col min="8226" max="8296" width="1.140625" style="124"/>
    <col min="8297" max="8297" width="4.7109375" style="124" customWidth="1"/>
    <col min="8298" max="8301" width="1.140625" style="124"/>
    <col min="8302" max="8302" width="1.85546875" style="124" customWidth="1"/>
    <col min="8303" max="8305" width="1.140625" style="124"/>
    <col min="8306" max="8306" width="1.7109375" style="124" customWidth="1"/>
    <col min="8307" max="8465" width="1.140625" style="124"/>
    <col min="8466" max="8466" width="3.5703125" style="124" customWidth="1"/>
    <col min="8467" max="8468" width="1.140625" style="124"/>
    <col min="8469" max="8469" width="1.140625" style="124" customWidth="1"/>
    <col min="8470" max="8474" width="1.140625" style="124"/>
    <col min="8475" max="8475" width="3.85546875" style="124" customWidth="1"/>
    <col min="8476" max="8480" width="1.140625" style="124"/>
    <col min="8481" max="8481" width="3.140625" style="124" customWidth="1"/>
    <col min="8482" max="8552" width="1.140625" style="124"/>
    <col min="8553" max="8553" width="4.7109375" style="124" customWidth="1"/>
    <col min="8554" max="8557" width="1.140625" style="124"/>
    <col min="8558" max="8558" width="1.85546875" style="124" customWidth="1"/>
    <col min="8559" max="8561" width="1.140625" style="124"/>
    <col min="8562" max="8562" width="1.7109375" style="124" customWidth="1"/>
    <col min="8563" max="8721" width="1.140625" style="124"/>
    <col min="8722" max="8722" width="3.5703125" style="124" customWidth="1"/>
    <col min="8723" max="8724" width="1.140625" style="124"/>
    <col min="8725" max="8725" width="1.140625" style="124" customWidth="1"/>
    <col min="8726" max="8730" width="1.140625" style="124"/>
    <col min="8731" max="8731" width="3.85546875" style="124" customWidth="1"/>
    <col min="8732" max="8736" width="1.140625" style="124"/>
    <col min="8737" max="8737" width="3.140625" style="124" customWidth="1"/>
    <col min="8738" max="8808" width="1.140625" style="124"/>
    <col min="8809" max="8809" width="4.7109375" style="124" customWidth="1"/>
    <col min="8810" max="8813" width="1.140625" style="124"/>
    <col min="8814" max="8814" width="1.85546875" style="124" customWidth="1"/>
    <col min="8815" max="8817" width="1.140625" style="124"/>
    <col min="8818" max="8818" width="1.7109375" style="124" customWidth="1"/>
    <col min="8819" max="8977" width="1.140625" style="124"/>
    <col min="8978" max="8978" width="3.5703125" style="124" customWidth="1"/>
    <col min="8979" max="8980" width="1.140625" style="124"/>
    <col min="8981" max="8981" width="1.140625" style="124" customWidth="1"/>
    <col min="8982" max="8986" width="1.140625" style="124"/>
    <col min="8987" max="8987" width="3.85546875" style="124" customWidth="1"/>
    <col min="8988" max="8992" width="1.140625" style="124"/>
    <col min="8993" max="8993" width="3.140625" style="124" customWidth="1"/>
    <col min="8994" max="9064" width="1.140625" style="124"/>
    <col min="9065" max="9065" width="4.7109375" style="124" customWidth="1"/>
    <col min="9066" max="9069" width="1.140625" style="124"/>
    <col min="9070" max="9070" width="1.85546875" style="124" customWidth="1"/>
    <col min="9071" max="9073" width="1.140625" style="124"/>
    <col min="9074" max="9074" width="1.7109375" style="124" customWidth="1"/>
    <col min="9075" max="9233" width="1.140625" style="124"/>
    <col min="9234" max="9234" width="3.5703125" style="124" customWidth="1"/>
    <col min="9235" max="9236" width="1.140625" style="124"/>
    <col min="9237" max="9237" width="1.140625" style="124" customWidth="1"/>
    <col min="9238" max="9242" width="1.140625" style="124"/>
    <col min="9243" max="9243" width="3.85546875" style="124" customWidth="1"/>
    <col min="9244" max="9248" width="1.140625" style="124"/>
    <col min="9249" max="9249" width="3.140625" style="124" customWidth="1"/>
    <col min="9250" max="9320" width="1.140625" style="124"/>
    <col min="9321" max="9321" width="4.7109375" style="124" customWidth="1"/>
    <col min="9322" max="9325" width="1.140625" style="124"/>
    <col min="9326" max="9326" width="1.85546875" style="124" customWidth="1"/>
    <col min="9327" max="9329" width="1.140625" style="124"/>
    <col min="9330" max="9330" width="1.7109375" style="124" customWidth="1"/>
    <col min="9331" max="9489" width="1.140625" style="124"/>
    <col min="9490" max="9490" width="3.5703125" style="124" customWidth="1"/>
    <col min="9491" max="9492" width="1.140625" style="124"/>
    <col min="9493" max="9493" width="1.140625" style="124" customWidth="1"/>
    <col min="9494" max="9498" width="1.140625" style="124"/>
    <col min="9499" max="9499" width="3.85546875" style="124" customWidth="1"/>
    <col min="9500" max="9504" width="1.140625" style="124"/>
    <col min="9505" max="9505" width="3.140625" style="124" customWidth="1"/>
    <col min="9506" max="9576" width="1.140625" style="124"/>
    <col min="9577" max="9577" width="4.7109375" style="124" customWidth="1"/>
    <col min="9578" max="9581" width="1.140625" style="124"/>
    <col min="9582" max="9582" width="1.85546875" style="124" customWidth="1"/>
    <col min="9583" max="9585" width="1.140625" style="124"/>
    <col min="9586" max="9586" width="1.7109375" style="124" customWidth="1"/>
    <col min="9587" max="9745" width="1.140625" style="124"/>
    <col min="9746" max="9746" width="3.5703125" style="124" customWidth="1"/>
    <col min="9747" max="9748" width="1.140625" style="124"/>
    <col min="9749" max="9749" width="1.140625" style="124" customWidth="1"/>
    <col min="9750" max="9754" width="1.140625" style="124"/>
    <col min="9755" max="9755" width="3.85546875" style="124" customWidth="1"/>
    <col min="9756" max="9760" width="1.140625" style="124"/>
    <col min="9761" max="9761" width="3.140625" style="124" customWidth="1"/>
    <col min="9762" max="9832" width="1.140625" style="124"/>
    <col min="9833" max="9833" width="4.7109375" style="124" customWidth="1"/>
    <col min="9834" max="9837" width="1.140625" style="124"/>
    <col min="9838" max="9838" width="1.85546875" style="124" customWidth="1"/>
    <col min="9839" max="9841" width="1.140625" style="124"/>
    <col min="9842" max="9842" width="1.7109375" style="124" customWidth="1"/>
    <col min="9843" max="10001" width="1.140625" style="124"/>
    <col min="10002" max="10002" width="3.5703125" style="124" customWidth="1"/>
    <col min="10003" max="10004" width="1.140625" style="124"/>
    <col min="10005" max="10005" width="1.140625" style="124" customWidth="1"/>
    <col min="10006" max="10010" width="1.140625" style="124"/>
    <col min="10011" max="10011" width="3.85546875" style="124" customWidth="1"/>
    <col min="10012" max="10016" width="1.140625" style="124"/>
    <col min="10017" max="10017" width="3.140625" style="124" customWidth="1"/>
    <col min="10018" max="10088" width="1.140625" style="124"/>
    <col min="10089" max="10089" width="4.7109375" style="124" customWidth="1"/>
    <col min="10090" max="10093" width="1.140625" style="124"/>
    <col min="10094" max="10094" width="1.85546875" style="124" customWidth="1"/>
    <col min="10095" max="10097" width="1.140625" style="124"/>
    <col min="10098" max="10098" width="1.7109375" style="124" customWidth="1"/>
    <col min="10099" max="10257" width="1.140625" style="124"/>
    <col min="10258" max="10258" width="3.5703125" style="124" customWidth="1"/>
    <col min="10259" max="10260" width="1.140625" style="124"/>
    <col min="10261" max="10261" width="1.140625" style="124" customWidth="1"/>
    <col min="10262" max="10266" width="1.140625" style="124"/>
    <col min="10267" max="10267" width="3.85546875" style="124" customWidth="1"/>
    <col min="10268" max="10272" width="1.140625" style="124"/>
    <col min="10273" max="10273" width="3.140625" style="124" customWidth="1"/>
    <col min="10274" max="10344" width="1.140625" style="124"/>
    <col min="10345" max="10345" width="4.7109375" style="124" customWidth="1"/>
    <col min="10346" max="10349" width="1.140625" style="124"/>
    <col min="10350" max="10350" width="1.85546875" style="124" customWidth="1"/>
    <col min="10351" max="10353" width="1.140625" style="124"/>
    <col min="10354" max="10354" width="1.7109375" style="124" customWidth="1"/>
    <col min="10355" max="10513" width="1.140625" style="124"/>
    <col min="10514" max="10514" width="3.5703125" style="124" customWidth="1"/>
    <col min="10515" max="10516" width="1.140625" style="124"/>
    <col min="10517" max="10517" width="1.140625" style="124" customWidth="1"/>
    <col min="10518" max="10522" width="1.140625" style="124"/>
    <col min="10523" max="10523" width="3.85546875" style="124" customWidth="1"/>
    <col min="10524" max="10528" width="1.140625" style="124"/>
    <col min="10529" max="10529" width="3.140625" style="124" customWidth="1"/>
    <col min="10530" max="10600" width="1.140625" style="124"/>
    <col min="10601" max="10601" width="4.7109375" style="124" customWidth="1"/>
    <col min="10602" max="10605" width="1.140625" style="124"/>
    <col min="10606" max="10606" width="1.85546875" style="124" customWidth="1"/>
    <col min="10607" max="10609" width="1.140625" style="124"/>
    <col min="10610" max="10610" width="1.7109375" style="124" customWidth="1"/>
    <col min="10611" max="10769" width="1.140625" style="124"/>
    <col min="10770" max="10770" width="3.5703125" style="124" customWidth="1"/>
    <col min="10771" max="10772" width="1.140625" style="124"/>
    <col min="10773" max="10773" width="1.140625" style="124" customWidth="1"/>
    <col min="10774" max="10778" width="1.140625" style="124"/>
    <col min="10779" max="10779" width="3.85546875" style="124" customWidth="1"/>
    <col min="10780" max="10784" width="1.140625" style="124"/>
    <col min="10785" max="10785" width="3.140625" style="124" customWidth="1"/>
    <col min="10786" max="10856" width="1.140625" style="124"/>
    <col min="10857" max="10857" width="4.7109375" style="124" customWidth="1"/>
    <col min="10858" max="10861" width="1.140625" style="124"/>
    <col min="10862" max="10862" width="1.85546875" style="124" customWidth="1"/>
    <col min="10863" max="10865" width="1.140625" style="124"/>
    <col min="10866" max="10866" width="1.7109375" style="124" customWidth="1"/>
    <col min="10867" max="11025" width="1.140625" style="124"/>
    <col min="11026" max="11026" width="3.5703125" style="124" customWidth="1"/>
    <col min="11027" max="11028" width="1.140625" style="124"/>
    <col min="11029" max="11029" width="1.140625" style="124" customWidth="1"/>
    <col min="11030" max="11034" width="1.140625" style="124"/>
    <col min="11035" max="11035" width="3.85546875" style="124" customWidth="1"/>
    <col min="11036" max="11040" width="1.140625" style="124"/>
    <col min="11041" max="11041" width="3.140625" style="124" customWidth="1"/>
    <col min="11042" max="11112" width="1.140625" style="124"/>
    <col min="11113" max="11113" width="4.7109375" style="124" customWidth="1"/>
    <col min="11114" max="11117" width="1.140625" style="124"/>
    <col min="11118" max="11118" width="1.85546875" style="124" customWidth="1"/>
    <col min="11119" max="11121" width="1.140625" style="124"/>
    <col min="11122" max="11122" width="1.7109375" style="124" customWidth="1"/>
    <col min="11123" max="11281" width="1.140625" style="124"/>
    <col min="11282" max="11282" width="3.5703125" style="124" customWidth="1"/>
    <col min="11283" max="11284" width="1.140625" style="124"/>
    <col min="11285" max="11285" width="1.140625" style="124" customWidth="1"/>
    <col min="11286" max="11290" width="1.140625" style="124"/>
    <col min="11291" max="11291" width="3.85546875" style="124" customWidth="1"/>
    <col min="11292" max="11296" width="1.140625" style="124"/>
    <col min="11297" max="11297" width="3.140625" style="124" customWidth="1"/>
    <col min="11298" max="11368" width="1.140625" style="124"/>
    <col min="11369" max="11369" width="4.7109375" style="124" customWidth="1"/>
    <col min="11370" max="11373" width="1.140625" style="124"/>
    <col min="11374" max="11374" width="1.85546875" style="124" customWidth="1"/>
    <col min="11375" max="11377" width="1.140625" style="124"/>
    <col min="11378" max="11378" width="1.7109375" style="124" customWidth="1"/>
    <col min="11379" max="11537" width="1.140625" style="124"/>
    <col min="11538" max="11538" width="3.5703125" style="124" customWidth="1"/>
    <col min="11539" max="11540" width="1.140625" style="124"/>
    <col min="11541" max="11541" width="1.140625" style="124" customWidth="1"/>
    <col min="11542" max="11546" width="1.140625" style="124"/>
    <col min="11547" max="11547" width="3.85546875" style="124" customWidth="1"/>
    <col min="11548" max="11552" width="1.140625" style="124"/>
    <col min="11553" max="11553" width="3.140625" style="124" customWidth="1"/>
    <col min="11554" max="11624" width="1.140625" style="124"/>
    <col min="11625" max="11625" width="4.7109375" style="124" customWidth="1"/>
    <col min="11626" max="11629" width="1.140625" style="124"/>
    <col min="11630" max="11630" width="1.85546875" style="124" customWidth="1"/>
    <col min="11631" max="11633" width="1.140625" style="124"/>
    <col min="11634" max="11634" width="1.7109375" style="124" customWidth="1"/>
    <col min="11635" max="11793" width="1.140625" style="124"/>
    <col min="11794" max="11794" width="3.5703125" style="124" customWidth="1"/>
    <col min="11795" max="11796" width="1.140625" style="124"/>
    <col min="11797" max="11797" width="1.140625" style="124" customWidth="1"/>
    <col min="11798" max="11802" width="1.140625" style="124"/>
    <col min="11803" max="11803" width="3.85546875" style="124" customWidth="1"/>
    <col min="11804" max="11808" width="1.140625" style="124"/>
    <col min="11809" max="11809" width="3.140625" style="124" customWidth="1"/>
    <col min="11810" max="11880" width="1.140625" style="124"/>
    <col min="11881" max="11881" width="4.7109375" style="124" customWidth="1"/>
    <col min="11882" max="11885" width="1.140625" style="124"/>
    <col min="11886" max="11886" width="1.85546875" style="124" customWidth="1"/>
    <col min="11887" max="11889" width="1.140625" style="124"/>
    <col min="11890" max="11890" width="1.7109375" style="124" customWidth="1"/>
    <col min="11891" max="12049" width="1.140625" style="124"/>
    <col min="12050" max="12050" width="3.5703125" style="124" customWidth="1"/>
    <col min="12051" max="12052" width="1.140625" style="124"/>
    <col min="12053" max="12053" width="1.140625" style="124" customWidth="1"/>
    <col min="12054" max="12058" width="1.140625" style="124"/>
    <col min="12059" max="12059" width="3.85546875" style="124" customWidth="1"/>
    <col min="12060" max="12064" width="1.140625" style="124"/>
    <col min="12065" max="12065" width="3.140625" style="124" customWidth="1"/>
    <col min="12066" max="12136" width="1.140625" style="124"/>
    <col min="12137" max="12137" width="4.7109375" style="124" customWidth="1"/>
    <col min="12138" max="12141" width="1.140625" style="124"/>
    <col min="12142" max="12142" width="1.85546875" style="124" customWidth="1"/>
    <col min="12143" max="12145" width="1.140625" style="124"/>
    <col min="12146" max="12146" width="1.7109375" style="124" customWidth="1"/>
    <col min="12147" max="12305" width="1.140625" style="124"/>
    <col min="12306" max="12306" width="3.5703125" style="124" customWidth="1"/>
    <col min="12307" max="12308" width="1.140625" style="124"/>
    <col min="12309" max="12309" width="1.140625" style="124" customWidth="1"/>
    <col min="12310" max="12314" width="1.140625" style="124"/>
    <col min="12315" max="12315" width="3.85546875" style="124" customWidth="1"/>
    <col min="12316" max="12320" width="1.140625" style="124"/>
    <col min="12321" max="12321" width="3.140625" style="124" customWidth="1"/>
    <col min="12322" max="12392" width="1.140625" style="124"/>
    <col min="12393" max="12393" width="4.7109375" style="124" customWidth="1"/>
    <col min="12394" max="12397" width="1.140625" style="124"/>
    <col min="12398" max="12398" width="1.85546875" style="124" customWidth="1"/>
    <col min="12399" max="12401" width="1.140625" style="124"/>
    <col min="12402" max="12402" width="1.7109375" style="124" customWidth="1"/>
    <col min="12403" max="12561" width="1.140625" style="124"/>
    <col min="12562" max="12562" width="3.5703125" style="124" customWidth="1"/>
    <col min="12563" max="12564" width="1.140625" style="124"/>
    <col min="12565" max="12565" width="1.140625" style="124" customWidth="1"/>
    <col min="12566" max="12570" width="1.140625" style="124"/>
    <col min="12571" max="12571" width="3.85546875" style="124" customWidth="1"/>
    <col min="12572" max="12576" width="1.140625" style="124"/>
    <col min="12577" max="12577" width="3.140625" style="124" customWidth="1"/>
    <col min="12578" max="12648" width="1.140625" style="124"/>
    <col min="12649" max="12649" width="4.7109375" style="124" customWidth="1"/>
    <col min="12650" max="12653" width="1.140625" style="124"/>
    <col min="12654" max="12654" width="1.85546875" style="124" customWidth="1"/>
    <col min="12655" max="12657" width="1.140625" style="124"/>
    <col min="12658" max="12658" width="1.7109375" style="124" customWidth="1"/>
    <col min="12659" max="12817" width="1.140625" style="124"/>
    <col min="12818" max="12818" width="3.5703125" style="124" customWidth="1"/>
    <col min="12819" max="12820" width="1.140625" style="124"/>
    <col min="12821" max="12821" width="1.140625" style="124" customWidth="1"/>
    <col min="12822" max="12826" width="1.140625" style="124"/>
    <col min="12827" max="12827" width="3.85546875" style="124" customWidth="1"/>
    <col min="12828" max="12832" width="1.140625" style="124"/>
    <col min="12833" max="12833" width="3.140625" style="124" customWidth="1"/>
    <col min="12834" max="12904" width="1.140625" style="124"/>
    <col min="12905" max="12905" width="4.7109375" style="124" customWidth="1"/>
    <col min="12906" max="12909" width="1.140625" style="124"/>
    <col min="12910" max="12910" width="1.85546875" style="124" customWidth="1"/>
    <col min="12911" max="12913" width="1.140625" style="124"/>
    <col min="12914" max="12914" width="1.7109375" style="124" customWidth="1"/>
    <col min="12915" max="13073" width="1.140625" style="124"/>
    <col min="13074" max="13074" width="3.5703125" style="124" customWidth="1"/>
    <col min="13075" max="13076" width="1.140625" style="124"/>
    <col min="13077" max="13077" width="1.140625" style="124" customWidth="1"/>
    <col min="13078" max="13082" width="1.140625" style="124"/>
    <col min="13083" max="13083" width="3.85546875" style="124" customWidth="1"/>
    <col min="13084" max="13088" width="1.140625" style="124"/>
    <col min="13089" max="13089" width="3.140625" style="124" customWidth="1"/>
    <col min="13090" max="13160" width="1.140625" style="124"/>
    <col min="13161" max="13161" width="4.7109375" style="124" customWidth="1"/>
    <col min="13162" max="13165" width="1.140625" style="124"/>
    <col min="13166" max="13166" width="1.85546875" style="124" customWidth="1"/>
    <col min="13167" max="13169" width="1.140625" style="124"/>
    <col min="13170" max="13170" width="1.7109375" style="124" customWidth="1"/>
    <col min="13171" max="13329" width="1.140625" style="124"/>
    <col min="13330" max="13330" width="3.5703125" style="124" customWidth="1"/>
    <col min="13331" max="13332" width="1.140625" style="124"/>
    <col min="13333" max="13333" width="1.140625" style="124" customWidth="1"/>
    <col min="13334" max="13338" width="1.140625" style="124"/>
    <col min="13339" max="13339" width="3.85546875" style="124" customWidth="1"/>
    <col min="13340" max="13344" width="1.140625" style="124"/>
    <col min="13345" max="13345" width="3.140625" style="124" customWidth="1"/>
    <col min="13346" max="13416" width="1.140625" style="124"/>
    <col min="13417" max="13417" width="4.7109375" style="124" customWidth="1"/>
    <col min="13418" max="13421" width="1.140625" style="124"/>
    <col min="13422" max="13422" width="1.85546875" style="124" customWidth="1"/>
    <col min="13423" max="13425" width="1.140625" style="124"/>
    <col min="13426" max="13426" width="1.7109375" style="124" customWidth="1"/>
    <col min="13427" max="13585" width="1.140625" style="124"/>
    <col min="13586" max="13586" width="3.5703125" style="124" customWidth="1"/>
    <col min="13587" max="13588" width="1.140625" style="124"/>
    <col min="13589" max="13589" width="1.140625" style="124" customWidth="1"/>
    <col min="13590" max="13594" width="1.140625" style="124"/>
    <col min="13595" max="13595" width="3.85546875" style="124" customWidth="1"/>
    <col min="13596" max="13600" width="1.140625" style="124"/>
    <col min="13601" max="13601" width="3.140625" style="124" customWidth="1"/>
    <col min="13602" max="13672" width="1.140625" style="124"/>
    <col min="13673" max="13673" width="4.7109375" style="124" customWidth="1"/>
    <col min="13674" max="13677" width="1.140625" style="124"/>
    <col min="13678" max="13678" width="1.85546875" style="124" customWidth="1"/>
    <col min="13679" max="13681" width="1.140625" style="124"/>
    <col min="13682" max="13682" width="1.7109375" style="124" customWidth="1"/>
    <col min="13683" max="13841" width="1.140625" style="124"/>
    <col min="13842" max="13842" width="3.5703125" style="124" customWidth="1"/>
    <col min="13843" max="13844" width="1.140625" style="124"/>
    <col min="13845" max="13845" width="1.140625" style="124" customWidth="1"/>
    <col min="13846" max="13850" width="1.140625" style="124"/>
    <col min="13851" max="13851" width="3.85546875" style="124" customWidth="1"/>
    <col min="13852" max="13856" width="1.140625" style="124"/>
    <col min="13857" max="13857" width="3.140625" style="124" customWidth="1"/>
    <col min="13858" max="13928" width="1.140625" style="124"/>
    <col min="13929" max="13929" width="4.7109375" style="124" customWidth="1"/>
    <col min="13930" max="13933" width="1.140625" style="124"/>
    <col min="13934" max="13934" width="1.85546875" style="124" customWidth="1"/>
    <col min="13935" max="13937" width="1.140625" style="124"/>
    <col min="13938" max="13938" width="1.7109375" style="124" customWidth="1"/>
    <col min="13939" max="14097" width="1.140625" style="124"/>
    <col min="14098" max="14098" width="3.5703125" style="124" customWidth="1"/>
    <col min="14099" max="14100" width="1.140625" style="124"/>
    <col min="14101" max="14101" width="1.140625" style="124" customWidth="1"/>
    <col min="14102" max="14106" width="1.140625" style="124"/>
    <col min="14107" max="14107" width="3.85546875" style="124" customWidth="1"/>
    <col min="14108" max="14112" width="1.140625" style="124"/>
    <col min="14113" max="14113" width="3.140625" style="124" customWidth="1"/>
    <col min="14114" max="14184" width="1.140625" style="124"/>
    <col min="14185" max="14185" width="4.7109375" style="124" customWidth="1"/>
    <col min="14186" max="14189" width="1.140625" style="124"/>
    <col min="14190" max="14190" width="1.85546875" style="124" customWidth="1"/>
    <col min="14191" max="14193" width="1.140625" style="124"/>
    <col min="14194" max="14194" width="1.7109375" style="124" customWidth="1"/>
    <col min="14195" max="14353" width="1.140625" style="124"/>
    <col min="14354" max="14354" width="3.5703125" style="124" customWidth="1"/>
    <col min="14355" max="14356" width="1.140625" style="124"/>
    <col min="14357" max="14357" width="1.140625" style="124" customWidth="1"/>
    <col min="14358" max="14362" width="1.140625" style="124"/>
    <col min="14363" max="14363" width="3.85546875" style="124" customWidth="1"/>
    <col min="14364" max="14368" width="1.140625" style="124"/>
    <col min="14369" max="14369" width="3.140625" style="124" customWidth="1"/>
    <col min="14370" max="14440" width="1.140625" style="124"/>
    <col min="14441" max="14441" width="4.7109375" style="124" customWidth="1"/>
    <col min="14442" max="14445" width="1.140625" style="124"/>
    <col min="14446" max="14446" width="1.85546875" style="124" customWidth="1"/>
    <col min="14447" max="14449" width="1.140625" style="124"/>
    <col min="14450" max="14450" width="1.7109375" style="124" customWidth="1"/>
    <col min="14451" max="14609" width="1.140625" style="124"/>
    <col min="14610" max="14610" width="3.5703125" style="124" customWidth="1"/>
    <col min="14611" max="14612" width="1.140625" style="124"/>
    <col min="14613" max="14613" width="1.140625" style="124" customWidth="1"/>
    <col min="14614" max="14618" width="1.140625" style="124"/>
    <col min="14619" max="14619" width="3.85546875" style="124" customWidth="1"/>
    <col min="14620" max="14624" width="1.140625" style="124"/>
    <col min="14625" max="14625" width="3.140625" style="124" customWidth="1"/>
    <col min="14626" max="14696" width="1.140625" style="124"/>
    <col min="14697" max="14697" width="4.7109375" style="124" customWidth="1"/>
    <col min="14698" max="14701" width="1.140625" style="124"/>
    <col min="14702" max="14702" width="1.85546875" style="124" customWidth="1"/>
    <col min="14703" max="14705" width="1.140625" style="124"/>
    <col min="14706" max="14706" width="1.7109375" style="124" customWidth="1"/>
    <col min="14707" max="14865" width="1.140625" style="124"/>
    <col min="14866" max="14866" width="3.5703125" style="124" customWidth="1"/>
    <col min="14867" max="14868" width="1.140625" style="124"/>
    <col min="14869" max="14869" width="1.140625" style="124" customWidth="1"/>
    <col min="14870" max="14874" width="1.140625" style="124"/>
    <col min="14875" max="14875" width="3.85546875" style="124" customWidth="1"/>
    <col min="14876" max="14880" width="1.140625" style="124"/>
    <col min="14881" max="14881" width="3.140625" style="124" customWidth="1"/>
    <col min="14882" max="14952" width="1.140625" style="124"/>
    <col min="14953" max="14953" width="4.7109375" style="124" customWidth="1"/>
    <col min="14954" max="14957" width="1.140625" style="124"/>
    <col min="14958" max="14958" width="1.85546875" style="124" customWidth="1"/>
    <col min="14959" max="14961" width="1.140625" style="124"/>
    <col min="14962" max="14962" width="1.7109375" style="124" customWidth="1"/>
    <col min="14963" max="15121" width="1.140625" style="124"/>
    <col min="15122" max="15122" width="3.5703125" style="124" customWidth="1"/>
    <col min="15123" max="15124" width="1.140625" style="124"/>
    <col min="15125" max="15125" width="1.140625" style="124" customWidth="1"/>
    <col min="15126" max="15130" width="1.140625" style="124"/>
    <col min="15131" max="15131" width="3.85546875" style="124" customWidth="1"/>
    <col min="15132" max="15136" width="1.140625" style="124"/>
    <col min="15137" max="15137" width="3.140625" style="124" customWidth="1"/>
    <col min="15138" max="15208" width="1.140625" style="124"/>
    <col min="15209" max="15209" width="4.7109375" style="124" customWidth="1"/>
    <col min="15210" max="15213" width="1.140625" style="124"/>
    <col min="15214" max="15214" width="1.85546875" style="124" customWidth="1"/>
    <col min="15215" max="15217" width="1.140625" style="124"/>
    <col min="15218" max="15218" width="1.7109375" style="124" customWidth="1"/>
    <col min="15219" max="15377" width="1.140625" style="124"/>
    <col min="15378" max="15378" width="3.5703125" style="124" customWidth="1"/>
    <col min="15379" max="15380" width="1.140625" style="124"/>
    <col min="15381" max="15381" width="1.140625" style="124" customWidth="1"/>
    <col min="15382" max="15386" width="1.140625" style="124"/>
    <col min="15387" max="15387" width="3.85546875" style="124" customWidth="1"/>
    <col min="15388" max="15392" width="1.140625" style="124"/>
    <col min="15393" max="15393" width="3.140625" style="124" customWidth="1"/>
    <col min="15394" max="15464" width="1.140625" style="124"/>
    <col min="15465" max="15465" width="4.7109375" style="124" customWidth="1"/>
    <col min="15466" max="15469" width="1.140625" style="124"/>
    <col min="15470" max="15470" width="1.85546875" style="124" customWidth="1"/>
    <col min="15471" max="15473" width="1.140625" style="124"/>
    <col min="15474" max="15474" width="1.7109375" style="124" customWidth="1"/>
    <col min="15475" max="15633" width="1.140625" style="124"/>
    <col min="15634" max="15634" width="3.5703125" style="124" customWidth="1"/>
    <col min="15635" max="15636" width="1.140625" style="124"/>
    <col min="15637" max="15637" width="1.140625" style="124" customWidth="1"/>
    <col min="15638" max="15642" width="1.140625" style="124"/>
    <col min="15643" max="15643" width="3.85546875" style="124" customWidth="1"/>
    <col min="15644" max="15648" width="1.140625" style="124"/>
    <col min="15649" max="15649" width="3.140625" style="124" customWidth="1"/>
    <col min="15650" max="15720" width="1.140625" style="124"/>
    <col min="15721" max="15721" width="4.7109375" style="124" customWidth="1"/>
    <col min="15722" max="15725" width="1.140625" style="124"/>
    <col min="15726" max="15726" width="1.85546875" style="124" customWidth="1"/>
    <col min="15727" max="15729" width="1.140625" style="124"/>
    <col min="15730" max="15730" width="1.7109375" style="124" customWidth="1"/>
    <col min="15731" max="15889" width="1.140625" style="124"/>
    <col min="15890" max="15890" width="3.5703125" style="124" customWidth="1"/>
    <col min="15891" max="15892" width="1.140625" style="124"/>
    <col min="15893" max="15893" width="1.140625" style="124" customWidth="1"/>
    <col min="15894" max="15898" width="1.140625" style="124"/>
    <col min="15899" max="15899" width="3.85546875" style="124" customWidth="1"/>
    <col min="15900" max="15904" width="1.140625" style="124"/>
    <col min="15905" max="15905" width="3.140625" style="124" customWidth="1"/>
    <col min="15906" max="15976" width="1.140625" style="124"/>
    <col min="15977" max="15977" width="4.7109375" style="124" customWidth="1"/>
    <col min="15978" max="15981" width="1.140625" style="124"/>
    <col min="15982" max="15982" width="1.85546875" style="124" customWidth="1"/>
    <col min="15983" max="15985" width="1.140625" style="124"/>
    <col min="15986" max="15986" width="1.7109375" style="124" customWidth="1"/>
    <col min="15987" max="16145" width="1.140625" style="124"/>
    <col min="16146" max="16146" width="3.5703125" style="124" customWidth="1"/>
    <col min="16147" max="16148" width="1.140625" style="124"/>
    <col min="16149" max="16149" width="1.140625" style="124" customWidth="1"/>
    <col min="16150" max="16154" width="1.140625" style="124"/>
    <col min="16155" max="16155" width="3.85546875" style="124" customWidth="1"/>
    <col min="16156" max="16160" width="1.140625" style="124"/>
    <col min="16161" max="16161" width="3.140625" style="124" customWidth="1"/>
    <col min="16162" max="16232" width="1.140625" style="124"/>
    <col min="16233" max="16233" width="4.7109375" style="124" customWidth="1"/>
    <col min="16234" max="16237" width="1.140625" style="124"/>
    <col min="16238" max="16238" width="1.85546875" style="124" customWidth="1"/>
    <col min="16239" max="16241" width="1.140625" style="124"/>
    <col min="16242" max="16242" width="1.7109375" style="124" customWidth="1"/>
    <col min="16243" max="16384" width="1.140625" style="124"/>
  </cols>
  <sheetData>
    <row r="1" spans="1:123" s="121" customFormat="1" ht="11.25" customHeight="1">
      <c r="A1" s="421" t="s">
        <v>166</v>
      </c>
      <c r="B1" s="422"/>
      <c r="C1" s="422"/>
      <c r="D1" s="422"/>
      <c r="E1" s="422"/>
      <c r="F1" s="422"/>
      <c r="G1" s="422"/>
      <c r="H1" s="422"/>
      <c r="I1" s="422"/>
      <c r="J1" s="422"/>
      <c r="K1" s="422"/>
      <c r="L1" s="422"/>
      <c r="M1" s="422"/>
      <c r="N1" s="422"/>
      <c r="O1" s="422"/>
      <c r="P1" s="422"/>
      <c r="Q1" s="422"/>
      <c r="R1" s="422"/>
      <c r="S1" s="422"/>
      <c r="T1" s="422"/>
      <c r="U1" s="422"/>
      <c r="V1" s="422"/>
      <c r="W1" s="422"/>
      <c r="X1" s="422"/>
      <c r="Y1" s="422"/>
      <c r="Z1" s="422"/>
      <c r="AA1" s="422"/>
      <c r="AB1" s="422"/>
      <c r="AC1" s="422"/>
      <c r="AD1" s="422"/>
      <c r="AE1" s="422"/>
      <c r="AF1" s="422"/>
      <c r="AG1" s="422"/>
      <c r="AH1" s="422"/>
      <c r="AI1" s="422"/>
      <c r="AJ1" s="422"/>
      <c r="AK1" s="422"/>
      <c r="AL1" s="422"/>
      <c r="AM1" s="422"/>
      <c r="AN1" s="422"/>
      <c r="AO1" s="423"/>
      <c r="AP1" s="421" t="s">
        <v>167</v>
      </c>
      <c r="AQ1" s="422"/>
      <c r="AR1" s="422"/>
      <c r="AS1" s="422"/>
      <c r="AT1" s="422"/>
      <c r="AU1" s="422"/>
      <c r="AV1" s="422"/>
      <c r="AW1" s="422"/>
      <c r="AX1" s="422"/>
      <c r="AY1" s="422"/>
      <c r="AZ1" s="422"/>
      <c r="BA1" s="422"/>
      <c r="BB1" s="422"/>
      <c r="BC1" s="422"/>
      <c r="BD1" s="422"/>
      <c r="BE1" s="422"/>
      <c r="BF1" s="422"/>
      <c r="BG1" s="422"/>
      <c r="BH1" s="422"/>
      <c r="BI1" s="422"/>
      <c r="BJ1" s="422"/>
      <c r="BK1" s="422"/>
      <c r="BL1" s="422"/>
      <c r="BM1" s="422"/>
      <c r="BN1" s="422"/>
      <c r="BO1" s="422"/>
      <c r="BP1" s="422"/>
      <c r="BQ1" s="422"/>
      <c r="BR1" s="422"/>
      <c r="BS1" s="422"/>
      <c r="BT1" s="422"/>
      <c r="BU1" s="422"/>
      <c r="BV1" s="422"/>
      <c r="BW1" s="422"/>
      <c r="BX1" s="422"/>
      <c r="BY1" s="422"/>
      <c r="BZ1" s="422"/>
      <c r="CA1" s="422"/>
      <c r="CB1" s="422"/>
      <c r="CC1" s="422"/>
      <c r="CD1" s="422"/>
      <c r="CE1" s="422"/>
      <c r="CF1" s="422"/>
      <c r="CG1" s="422"/>
      <c r="CH1" s="422"/>
      <c r="CI1" s="422"/>
      <c r="CJ1" s="422"/>
      <c r="CK1" s="422"/>
      <c r="CL1" s="422"/>
      <c r="CM1" s="422"/>
      <c r="CN1" s="422"/>
      <c r="CO1" s="422"/>
      <c r="CP1" s="422"/>
      <c r="CQ1" s="422"/>
      <c r="CR1" s="422"/>
      <c r="CS1" s="422"/>
      <c r="CT1" s="422"/>
      <c r="CU1" s="422"/>
      <c r="CV1" s="422"/>
      <c r="CW1" s="423"/>
      <c r="CX1" s="411" t="s">
        <v>168</v>
      </c>
      <c r="CY1" s="412"/>
      <c r="CZ1" s="412"/>
      <c r="DA1" s="412"/>
      <c r="DB1" s="417" t="s">
        <v>169</v>
      </c>
      <c r="DC1" s="417"/>
      <c r="DD1" s="417"/>
      <c r="DE1" s="417"/>
      <c r="DF1" s="417"/>
      <c r="DG1" s="417"/>
      <c r="DH1" s="417"/>
      <c r="DI1" s="417"/>
      <c r="DJ1" s="417"/>
      <c r="DK1" s="417"/>
      <c r="DL1" s="417"/>
      <c r="DM1" s="417"/>
      <c r="DN1" s="424"/>
      <c r="DO1" s="411" t="s">
        <v>170</v>
      </c>
      <c r="DP1" s="412"/>
      <c r="DQ1" s="412"/>
      <c r="DR1" s="412"/>
      <c r="DS1" s="412"/>
    </row>
    <row r="2" spans="1:123" s="121" customFormat="1" ht="11.25" customHeight="1">
      <c r="A2" s="411" t="s">
        <v>171</v>
      </c>
      <c r="B2" s="411"/>
      <c r="C2" s="411"/>
      <c r="D2" s="411"/>
      <c r="E2" s="412" t="s">
        <v>172</v>
      </c>
      <c r="F2" s="412"/>
      <c r="G2" s="412"/>
      <c r="H2" s="412"/>
      <c r="I2" s="412" t="s">
        <v>173</v>
      </c>
      <c r="J2" s="412"/>
      <c r="K2" s="412"/>
      <c r="L2" s="412"/>
      <c r="M2" s="411" t="s">
        <v>174</v>
      </c>
      <c r="N2" s="412"/>
      <c r="O2" s="412"/>
      <c r="P2" s="412"/>
      <c r="Q2" s="412"/>
      <c r="R2" s="412"/>
      <c r="S2" s="411" t="s">
        <v>175</v>
      </c>
      <c r="T2" s="412"/>
      <c r="U2" s="412"/>
      <c r="V2" s="412"/>
      <c r="W2" s="411" t="s">
        <v>176</v>
      </c>
      <c r="X2" s="411"/>
      <c r="Y2" s="411"/>
      <c r="Z2" s="411"/>
      <c r="AA2" s="411"/>
      <c r="AB2" s="411" t="s">
        <v>177</v>
      </c>
      <c r="AC2" s="411"/>
      <c r="AD2" s="411"/>
      <c r="AE2" s="411"/>
      <c r="AF2" s="411"/>
      <c r="AG2" s="411"/>
      <c r="AH2" s="412" t="s">
        <v>178</v>
      </c>
      <c r="AI2" s="412"/>
      <c r="AJ2" s="412"/>
      <c r="AK2" s="412"/>
      <c r="AL2" s="412" t="s">
        <v>179</v>
      </c>
      <c r="AM2" s="412"/>
      <c r="AN2" s="412"/>
      <c r="AO2" s="412"/>
      <c r="AP2" s="411" t="s">
        <v>180</v>
      </c>
      <c r="AQ2" s="412"/>
      <c r="AR2" s="412"/>
      <c r="AS2" s="412"/>
      <c r="AT2" s="412"/>
      <c r="AU2" s="412"/>
      <c r="AV2" s="411" t="s">
        <v>181</v>
      </c>
      <c r="AW2" s="412"/>
      <c r="AX2" s="412"/>
      <c r="AY2" s="412"/>
      <c r="AZ2" s="412"/>
      <c r="BA2" s="412"/>
      <c r="BB2" s="411" t="s">
        <v>182</v>
      </c>
      <c r="BC2" s="411"/>
      <c r="BD2" s="412"/>
      <c r="BE2" s="412"/>
      <c r="BF2" s="412"/>
      <c r="BG2" s="412"/>
      <c r="BH2" s="419" t="s">
        <v>183</v>
      </c>
      <c r="BI2" s="419"/>
      <c r="BJ2" s="419"/>
      <c r="BK2" s="419"/>
      <c r="BL2" s="419"/>
      <c r="BM2" s="419"/>
      <c r="BN2" s="419"/>
      <c r="BO2" s="419"/>
      <c r="BP2" s="419"/>
      <c r="BQ2" s="419"/>
      <c r="BR2" s="419"/>
      <c r="BS2" s="419"/>
      <c r="BT2" s="419"/>
      <c r="BU2" s="419"/>
      <c r="BV2" s="419"/>
      <c r="BW2" s="419"/>
      <c r="BX2" s="419"/>
      <c r="BY2" s="419"/>
      <c r="BZ2" s="419"/>
      <c r="CA2" s="419"/>
      <c r="CB2" s="419"/>
      <c r="CC2" s="419"/>
      <c r="CD2" s="419"/>
      <c r="CE2" s="419"/>
      <c r="CF2" s="419"/>
      <c r="CG2" s="419"/>
      <c r="CH2" s="419"/>
      <c r="CI2" s="419"/>
      <c r="CJ2" s="419"/>
      <c r="CK2" s="419"/>
      <c r="CL2" s="419"/>
      <c r="CM2" s="419"/>
      <c r="CN2" s="419"/>
      <c r="CO2" s="419"/>
      <c r="CP2" s="419"/>
      <c r="CQ2" s="420"/>
      <c r="CR2" s="411" t="s">
        <v>184</v>
      </c>
      <c r="CS2" s="411"/>
      <c r="CT2" s="412"/>
      <c r="CU2" s="412"/>
      <c r="CV2" s="412"/>
      <c r="CW2" s="412"/>
      <c r="CX2" s="412"/>
      <c r="CY2" s="412"/>
      <c r="CZ2" s="412"/>
      <c r="DA2" s="412"/>
      <c r="DB2" s="414" t="s">
        <v>185</v>
      </c>
      <c r="DC2" s="414"/>
      <c r="DD2" s="414"/>
      <c r="DE2" s="414"/>
      <c r="DF2" s="414"/>
      <c r="DG2" s="414"/>
      <c r="DH2" s="414"/>
      <c r="DI2" s="414"/>
      <c r="DJ2" s="414"/>
      <c r="DK2" s="414"/>
      <c r="DL2" s="414"/>
      <c r="DM2" s="414"/>
      <c r="DN2" s="444"/>
      <c r="DO2" s="412"/>
      <c r="DP2" s="412"/>
      <c r="DQ2" s="412"/>
      <c r="DR2" s="412"/>
      <c r="DS2" s="412"/>
    </row>
    <row r="3" spans="1:123" s="121" customFormat="1" ht="11.25">
      <c r="A3" s="411"/>
      <c r="B3" s="411"/>
      <c r="C3" s="411"/>
      <c r="D3" s="411"/>
      <c r="E3" s="412"/>
      <c r="F3" s="412"/>
      <c r="G3" s="412"/>
      <c r="H3" s="412"/>
      <c r="I3" s="412"/>
      <c r="J3" s="412"/>
      <c r="K3" s="412"/>
      <c r="L3" s="412"/>
      <c r="M3" s="412"/>
      <c r="N3" s="412"/>
      <c r="O3" s="412"/>
      <c r="P3" s="412"/>
      <c r="Q3" s="412"/>
      <c r="R3" s="412"/>
      <c r="S3" s="412"/>
      <c r="T3" s="412"/>
      <c r="U3" s="412"/>
      <c r="V3" s="412"/>
      <c r="W3" s="411"/>
      <c r="X3" s="411"/>
      <c r="Y3" s="411"/>
      <c r="Z3" s="411"/>
      <c r="AA3" s="411"/>
      <c r="AB3" s="411"/>
      <c r="AC3" s="411"/>
      <c r="AD3" s="411"/>
      <c r="AE3" s="411"/>
      <c r="AF3" s="411"/>
      <c r="AG3" s="411"/>
      <c r="AH3" s="412"/>
      <c r="AI3" s="412"/>
      <c r="AJ3" s="412"/>
      <c r="AK3" s="412"/>
      <c r="AL3" s="412"/>
      <c r="AM3" s="412"/>
      <c r="AN3" s="412"/>
      <c r="AO3" s="412"/>
      <c r="AP3" s="412"/>
      <c r="AQ3" s="412"/>
      <c r="AR3" s="412"/>
      <c r="AS3" s="412"/>
      <c r="AT3" s="412"/>
      <c r="AU3" s="412"/>
      <c r="AV3" s="412"/>
      <c r="AW3" s="412"/>
      <c r="AX3" s="412"/>
      <c r="AY3" s="412"/>
      <c r="AZ3" s="412"/>
      <c r="BA3" s="412"/>
      <c r="BB3" s="412"/>
      <c r="BC3" s="412"/>
      <c r="BD3" s="412"/>
      <c r="BE3" s="412"/>
      <c r="BF3" s="412"/>
      <c r="BG3" s="412"/>
      <c r="BH3" s="445" t="s">
        <v>186</v>
      </c>
      <c r="BI3" s="414"/>
      <c r="BJ3" s="414"/>
      <c r="BK3" s="414"/>
      <c r="BL3" s="414"/>
      <c r="BM3" s="414"/>
      <c r="BN3" s="414"/>
      <c r="BO3" s="414"/>
      <c r="BP3" s="414"/>
      <c r="BQ3" s="414"/>
      <c r="BR3" s="414"/>
      <c r="BS3" s="414"/>
      <c r="BT3" s="414"/>
      <c r="BU3" s="414"/>
      <c r="BV3" s="414"/>
      <c r="BW3" s="414"/>
      <c r="BX3" s="414"/>
      <c r="BY3" s="414"/>
      <c r="BZ3" s="414"/>
      <c r="CA3" s="414"/>
      <c r="CB3" s="414"/>
      <c r="CC3" s="414"/>
      <c r="CD3" s="414"/>
      <c r="CE3" s="414"/>
      <c r="CF3" s="414"/>
      <c r="CG3" s="414"/>
      <c r="CH3" s="414"/>
      <c r="CI3" s="414"/>
      <c r="CJ3" s="414"/>
      <c r="CK3" s="414"/>
      <c r="CL3" s="414"/>
      <c r="CM3" s="414"/>
      <c r="CN3" s="414"/>
      <c r="CO3" s="414"/>
      <c r="CP3" s="414"/>
      <c r="CQ3" s="444"/>
      <c r="CR3" s="412"/>
      <c r="CS3" s="412"/>
      <c r="CT3" s="412"/>
      <c r="CU3" s="412"/>
      <c r="CV3" s="412"/>
      <c r="CW3" s="412"/>
      <c r="CX3" s="412"/>
      <c r="CY3" s="412"/>
      <c r="CZ3" s="412"/>
      <c r="DA3" s="412"/>
      <c r="DB3" s="414" t="s">
        <v>187</v>
      </c>
      <c r="DC3" s="414"/>
      <c r="DD3" s="414"/>
      <c r="DE3" s="414"/>
      <c r="DF3" s="414"/>
      <c r="DG3" s="414"/>
      <c r="DH3" s="414"/>
      <c r="DI3" s="414"/>
      <c r="DJ3" s="414"/>
      <c r="DK3" s="414"/>
      <c r="DL3" s="414"/>
      <c r="DM3" s="414"/>
      <c r="DN3" s="444"/>
      <c r="DO3" s="412"/>
      <c r="DP3" s="412"/>
      <c r="DQ3" s="412"/>
      <c r="DR3" s="412"/>
      <c r="DS3" s="412"/>
    </row>
    <row r="4" spans="1:123" s="121" customFormat="1" ht="11.25" customHeight="1">
      <c r="A4" s="411"/>
      <c r="B4" s="411"/>
      <c r="C4" s="411"/>
      <c r="D4" s="411"/>
      <c r="E4" s="412"/>
      <c r="F4" s="412"/>
      <c r="G4" s="412"/>
      <c r="H4" s="412"/>
      <c r="I4" s="412"/>
      <c r="J4" s="412"/>
      <c r="K4" s="412"/>
      <c r="L4" s="412"/>
      <c r="M4" s="412"/>
      <c r="N4" s="412"/>
      <c r="O4" s="412"/>
      <c r="P4" s="412"/>
      <c r="Q4" s="412"/>
      <c r="R4" s="412"/>
      <c r="S4" s="412"/>
      <c r="T4" s="412"/>
      <c r="U4" s="412"/>
      <c r="V4" s="412"/>
      <c r="W4" s="411"/>
      <c r="X4" s="411"/>
      <c r="Y4" s="411"/>
      <c r="Z4" s="411"/>
      <c r="AA4" s="411"/>
      <c r="AB4" s="411"/>
      <c r="AC4" s="411"/>
      <c r="AD4" s="411"/>
      <c r="AE4" s="411"/>
      <c r="AF4" s="411"/>
      <c r="AG4" s="411"/>
      <c r="AH4" s="412"/>
      <c r="AI4" s="412"/>
      <c r="AJ4" s="412"/>
      <c r="AK4" s="412"/>
      <c r="AL4" s="412"/>
      <c r="AM4" s="412"/>
      <c r="AN4" s="412"/>
      <c r="AO4" s="412"/>
      <c r="AP4" s="412"/>
      <c r="AQ4" s="412"/>
      <c r="AR4" s="412"/>
      <c r="AS4" s="412"/>
      <c r="AT4" s="412"/>
      <c r="AU4" s="412"/>
      <c r="AV4" s="412"/>
      <c r="AW4" s="412"/>
      <c r="AX4" s="412"/>
      <c r="AY4" s="412"/>
      <c r="AZ4" s="412"/>
      <c r="BA4" s="412"/>
      <c r="BB4" s="412"/>
      <c r="BC4" s="412"/>
      <c r="BD4" s="412"/>
      <c r="BE4" s="412"/>
      <c r="BF4" s="412"/>
      <c r="BG4" s="412"/>
      <c r="BH4" s="413" t="s">
        <v>188</v>
      </c>
      <c r="BI4" s="413"/>
      <c r="BJ4" s="413"/>
      <c r="BK4" s="413"/>
      <c r="BL4" s="413"/>
      <c r="BM4" s="413"/>
      <c r="BN4" s="413"/>
      <c r="BO4" s="413"/>
      <c r="BP4" s="413"/>
      <c r="BQ4" s="413"/>
      <c r="BR4" s="413"/>
      <c r="BS4" s="413"/>
      <c r="BT4" s="413"/>
      <c r="BU4" s="413"/>
      <c r="BV4" s="413"/>
      <c r="BW4" s="413"/>
      <c r="BX4" s="414"/>
      <c r="BY4" s="414"/>
      <c r="BZ4" s="414"/>
      <c r="CA4" s="414"/>
      <c r="CB4" s="414"/>
      <c r="CC4" s="414"/>
      <c r="CD4" s="414"/>
      <c r="CE4" s="414"/>
      <c r="CF4" s="414"/>
      <c r="CG4" s="414"/>
      <c r="CH4" s="414"/>
      <c r="CI4" s="414"/>
      <c r="CJ4" s="414"/>
      <c r="CK4" s="414"/>
      <c r="CL4" s="414"/>
      <c r="CM4" s="414"/>
      <c r="CN4" s="413"/>
      <c r="CO4" s="413"/>
      <c r="CP4" s="413"/>
      <c r="CQ4" s="415"/>
      <c r="CR4" s="412"/>
      <c r="CS4" s="412"/>
      <c r="CT4" s="412"/>
      <c r="CU4" s="412"/>
      <c r="CV4" s="412"/>
      <c r="CW4" s="412"/>
      <c r="CX4" s="412"/>
      <c r="CY4" s="412"/>
      <c r="CZ4" s="412"/>
      <c r="DA4" s="412"/>
      <c r="DB4" s="413" t="s">
        <v>189</v>
      </c>
      <c r="DC4" s="413"/>
      <c r="DD4" s="413"/>
      <c r="DE4" s="413"/>
      <c r="DF4" s="413"/>
      <c r="DG4" s="413"/>
      <c r="DH4" s="413"/>
      <c r="DI4" s="413"/>
      <c r="DJ4" s="413"/>
      <c r="DK4" s="413"/>
      <c r="DL4" s="413"/>
      <c r="DM4" s="413"/>
      <c r="DN4" s="415"/>
      <c r="DO4" s="412"/>
      <c r="DP4" s="412"/>
      <c r="DQ4" s="412"/>
      <c r="DR4" s="412"/>
      <c r="DS4" s="412"/>
    </row>
    <row r="5" spans="1:123" s="121" customFormat="1" ht="12.75" customHeight="1">
      <c r="A5" s="411"/>
      <c r="B5" s="411"/>
      <c r="C5" s="411"/>
      <c r="D5" s="411"/>
      <c r="E5" s="412"/>
      <c r="F5" s="412"/>
      <c r="G5" s="412"/>
      <c r="H5" s="412"/>
      <c r="I5" s="412"/>
      <c r="J5" s="412"/>
      <c r="K5" s="412"/>
      <c r="L5" s="412"/>
      <c r="M5" s="412"/>
      <c r="N5" s="412"/>
      <c r="O5" s="412"/>
      <c r="P5" s="412"/>
      <c r="Q5" s="412"/>
      <c r="R5" s="412"/>
      <c r="S5" s="412"/>
      <c r="T5" s="412"/>
      <c r="U5" s="412"/>
      <c r="V5" s="412"/>
      <c r="W5" s="411"/>
      <c r="X5" s="411"/>
      <c r="Y5" s="411"/>
      <c r="Z5" s="411"/>
      <c r="AA5" s="411"/>
      <c r="AB5" s="411"/>
      <c r="AC5" s="411"/>
      <c r="AD5" s="411"/>
      <c r="AE5" s="411"/>
      <c r="AF5" s="411"/>
      <c r="AG5" s="411"/>
      <c r="AH5" s="412"/>
      <c r="AI5" s="412"/>
      <c r="AJ5" s="412"/>
      <c r="AK5" s="412"/>
      <c r="AL5" s="412"/>
      <c r="AM5" s="412"/>
      <c r="AN5" s="412"/>
      <c r="AO5" s="412"/>
      <c r="AP5" s="412"/>
      <c r="AQ5" s="412"/>
      <c r="AR5" s="412"/>
      <c r="AS5" s="412"/>
      <c r="AT5" s="412"/>
      <c r="AU5" s="412"/>
      <c r="AV5" s="412"/>
      <c r="AW5" s="412"/>
      <c r="AX5" s="412"/>
      <c r="AY5" s="412"/>
      <c r="AZ5" s="412"/>
      <c r="BA5" s="412"/>
      <c r="BB5" s="412"/>
      <c r="BC5" s="412"/>
      <c r="BD5" s="412"/>
      <c r="BE5" s="412"/>
      <c r="BF5" s="412"/>
      <c r="BG5" s="412"/>
      <c r="BH5" s="412" t="s">
        <v>190</v>
      </c>
      <c r="BI5" s="412"/>
      <c r="BJ5" s="412"/>
      <c r="BK5" s="412"/>
      <c r="BL5" s="416" t="s">
        <v>191</v>
      </c>
      <c r="BM5" s="417"/>
      <c r="BN5" s="417"/>
      <c r="BO5" s="417"/>
      <c r="BP5" s="417"/>
      <c r="BQ5" s="417"/>
      <c r="BR5" s="417"/>
      <c r="BS5" s="417"/>
      <c r="BT5" s="417"/>
      <c r="BU5" s="417"/>
      <c r="BV5" s="417"/>
      <c r="BW5" s="417"/>
      <c r="BX5" s="416" t="s">
        <v>192</v>
      </c>
      <c r="BY5" s="417"/>
      <c r="BZ5" s="417"/>
      <c r="CA5" s="417"/>
      <c r="CB5" s="417"/>
      <c r="CC5" s="417"/>
      <c r="CD5" s="417"/>
      <c r="CE5" s="417"/>
      <c r="CF5" s="417"/>
      <c r="CG5" s="417"/>
      <c r="CH5" s="417"/>
      <c r="CI5" s="417"/>
      <c r="CJ5" s="417"/>
      <c r="CK5" s="417"/>
      <c r="CL5" s="417"/>
      <c r="CM5" s="424"/>
      <c r="CN5" s="411" t="s">
        <v>193</v>
      </c>
      <c r="CO5" s="412"/>
      <c r="CP5" s="412"/>
      <c r="CQ5" s="412"/>
      <c r="CR5" s="412"/>
      <c r="CS5" s="412"/>
      <c r="CT5" s="412"/>
      <c r="CU5" s="412"/>
      <c r="CV5" s="412"/>
      <c r="CW5" s="412"/>
      <c r="CX5" s="412"/>
      <c r="CY5" s="412"/>
      <c r="CZ5" s="412"/>
      <c r="DA5" s="412"/>
      <c r="DB5" s="425" t="s">
        <v>194</v>
      </c>
      <c r="DC5" s="426"/>
      <c r="DD5" s="426"/>
      <c r="DE5" s="426"/>
      <c r="DF5" s="427"/>
      <c r="DG5" s="434" t="s">
        <v>195</v>
      </c>
      <c r="DH5" s="435"/>
      <c r="DI5" s="435"/>
      <c r="DJ5" s="436"/>
      <c r="DK5" s="434" t="s">
        <v>196</v>
      </c>
      <c r="DL5" s="435"/>
      <c r="DM5" s="435"/>
      <c r="DN5" s="436"/>
      <c r="DO5" s="412"/>
      <c r="DP5" s="412"/>
      <c r="DQ5" s="412"/>
      <c r="DR5" s="412"/>
      <c r="DS5" s="412"/>
    </row>
    <row r="6" spans="1:123" s="121" customFormat="1" ht="11.25">
      <c r="A6" s="411"/>
      <c r="B6" s="411"/>
      <c r="C6" s="411"/>
      <c r="D6" s="411"/>
      <c r="E6" s="412"/>
      <c r="F6" s="412"/>
      <c r="G6" s="412"/>
      <c r="H6" s="412"/>
      <c r="I6" s="412"/>
      <c r="J6" s="412"/>
      <c r="K6" s="412"/>
      <c r="L6" s="412"/>
      <c r="M6" s="412"/>
      <c r="N6" s="412"/>
      <c r="O6" s="412"/>
      <c r="P6" s="412"/>
      <c r="Q6" s="412"/>
      <c r="R6" s="412"/>
      <c r="S6" s="412"/>
      <c r="T6" s="412"/>
      <c r="U6" s="412"/>
      <c r="V6" s="412"/>
      <c r="W6" s="411"/>
      <c r="X6" s="411"/>
      <c r="Y6" s="411"/>
      <c r="Z6" s="411"/>
      <c r="AA6" s="411"/>
      <c r="AB6" s="411"/>
      <c r="AC6" s="411"/>
      <c r="AD6" s="411"/>
      <c r="AE6" s="411"/>
      <c r="AF6" s="411"/>
      <c r="AG6" s="411"/>
      <c r="AH6" s="412"/>
      <c r="AI6" s="412"/>
      <c r="AJ6" s="412"/>
      <c r="AK6" s="412"/>
      <c r="AL6" s="412"/>
      <c r="AM6" s="412"/>
      <c r="AN6" s="412"/>
      <c r="AO6" s="412"/>
      <c r="AP6" s="412"/>
      <c r="AQ6" s="412"/>
      <c r="AR6" s="412"/>
      <c r="AS6" s="412"/>
      <c r="AT6" s="412"/>
      <c r="AU6" s="412"/>
      <c r="AV6" s="412"/>
      <c r="AW6" s="412"/>
      <c r="AX6" s="412"/>
      <c r="AY6" s="412"/>
      <c r="AZ6" s="412"/>
      <c r="BA6" s="412"/>
      <c r="BB6" s="412"/>
      <c r="BC6" s="412"/>
      <c r="BD6" s="412"/>
      <c r="BE6" s="412"/>
      <c r="BF6" s="412"/>
      <c r="BG6" s="412"/>
      <c r="BH6" s="412"/>
      <c r="BI6" s="412"/>
      <c r="BJ6" s="412"/>
      <c r="BK6" s="412"/>
      <c r="BL6" s="443" t="s">
        <v>197</v>
      </c>
      <c r="BM6" s="414"/>
      <c r="BN6" s="414"/>
      <c r="BO6" s="414"/>
      <c r="BP6" s="414"/>
      <c r="BQ6" s="414"/>
      <c r="BR6" s="414"/>
      <c r="BS6" s="414"/>
      <c r="BT6" s="414"/>
      <c r="BU6" s="414"/>
      <c r="BV6" s="414"/>
      <c r="BW6" s="414"/>
      <c r="BX6" s="443" t="s">
        <v>198</v>
      </c>
      <c r="BY6" s="414"/>
      <c r="BZ6" s="414"/>
      <c r="CA6" s="414"/>
      <c r="CB6" s="414"/>
      <c r="CC6" s="414"/>
      <c r="CD6" s="414"/>
      <c r="CE6" s="414"/>
      <c r="CF6" s="414"/>
      <c r="CG6" s="414"/>
      <c r="CH6" s="414"/>
      <c r="CI6" s="414"/>
      <c r="CJ6" s="414"/>
      <c r="CK6" s="414"/>
      <c r="CL6" s="414"/>
      <c r="CM6" s="444"/>
      <c r="CN6" s="412"/>
      <c r="CO6" s="412"/>
      <c r="CP6" s="412"/>
      <c r="CQ6" s="412"/>
      <c r="CR6" s="412"/>
      <c r="CS6" s="412"/>
      <c r="CT6" s="412"/>
      <c r="CU6" s="412"/>
      <c r="CV6" s="412"/>
      <c r="CW6" s="412"/>
      <c r="CX6" s="412"/>
      <c r="CY6" s="412"/>
      <c r="CZ6" s="412"/>
      <c r="DA6" s="412"/>
      <c r="DB6" s="428"/>
      <c r="DC6" s="429"/>
      <c r="DD6" s="429"/>
      <c r="DE6" s="429"/>
      <c r="DF6" s="430"/>
      <c r="DG6" s="437"/>
      <c r="DH6" s="438"/>
      <c r="DI6" s="438"/>
      <c r="DJ6" s="439"/>
      <c r="DK6" s="437"/>
      <c r="DL6" s="438"/>
      <c r="DM6" s="438"/>
      <c r="DN6" s="439"/>
      <c r="DO6" s="412"/>
      <c r="DP6" s="412"/>
      <c r="DQ6" s="412"/>
      <c r="DR6" s="412"/>
      <c r="DS6" s="412"/>
    </row>
    <row r="7" spans="1:123" s="121" customFormat="1" ht="11.25">
      <c r="A7" s="411"/>
      <c r="B7" s="411"/>
      <c r="C7" s="411"/>
      <c r="D7" s="411"/>
      <c r="E7" s="412"/>
      <c r="F7" s="412"/>
      <c r="G7" s="412"/>
      <c r="H7" s="412"/>
      <c r="I7" s="412"/>
      <c r="J7" s="412"/>
      <c r="K7" s="412"/>
      <c r="L7" s="412"/>
      <c r="M7" s="412"/>
      <c r="N7" s="412"/>
      <c r="O7" s="412"/>
      <c r="P7" s="412"/>
      <c r="Q7" s="412"/>
      <c r="R7" s="412"/>
      <c r="S7" s="412"/>
      <c r="T7" s="412"/>
      <c r="U7" s="412"/>
      <c r="V7" s="412"/>
      <c r="W7" s="411"/>
      <c r="X7" s="411"/>
      <c r="Y7" s="411"/>
      <c r="Z7" s="411"/>
      <c r="AA7" s="411"/>
      <c r="AB7" s="411"/>
      <c r="AC7" s="411"/>
      <c r="AD7" s="411"/>
      <c r="AE7" s="411"/>
      <c r="AF7" s="411"/>
      <c r="AG7" s="411"/>
      <c r="AH7" s="412"/>
      <c r="AI7" s="412"/>
      <c r="AJ7" s="412"/>
      <c r="AK7" s="412"/>
      <c r="AL7" s="412"/>
      <c r="AM7" s="412"/>
      <c r="AN7" s="412"/>
      <c r="AO7" s="412"/>
      <c r="AP7" s="412"/>
      <c r="AQ7" s="412"/>
      <c r="AR7" s="412"/>
      <c r="AS7" s="412"/>
      <c r="AT7" s="412"/>
      <c r="AU7" s="412"/>
      <c r="AV7" s="412"/>
      <c r="AW7" s="412"/>
      <c r="AX7" s="412"/>
      <c r="AY7" s="412"/>
      <c r="AZ7" s="412"/>
      <c r="BA7" s="412"/>
      <c r="BB7" s="412"/>
      <c r="BC7" s="412"/>
      <c r="BD7" s="412"/>
      <c r="BE7" s="412"/>
      <c r="BF7" s="412"/>
      <c r="BG7" s="412"/>
      <c r="BH7" s="412"/>
      <c r="BI7" s="412"/>
      <c r="BJ7" s="412"/>
      <c r="BK7" s="412"/>
      <c r="BL7" s="443" t="s">
        <v>199</v>
      </c>
      <c r="BM7" s="414"/>
      <c r="BN7" s="414"/>
      <c r="BO7" s="414"/>
      <c r="BP7" s="414"/>
      <c r="BQ7" s="414"/>
      <c r="BR7" s="414"/>
      <c r="BS7" s="414"/>
      <c r="BT7" s="414"/>
      <c r="BU7" s="414"/>
      <c r="BV7" s="414"/>
      <c r="BW7" s="414"/>
      <c r="BX7" s="443" t="s">
        <v>200</v>
      </c>
      <c r="BY7" s="414"/>
      <c r="BZ7" s="414"/>
      <c r="CA7" s="414"/>
      <c r="CB7" s="414"/>
      <c r="CC7" s="414"/>
      <c r="CD7" s="414"/>
      <c r="CE7" s="414"/>
      <c r="CF7" s="414"/>
      <c r="CG7" s="414"/>
      <c r="CH7" s="414"/>
      <c r="CI7" s="414"/>
      <c r="CJ7" s="414"/>
      <c r="CK7" s="414"/>
      <c r="CL7" s="414"/>
      <c r="CM7" s="444"/>
      <c r="CN7" s="412"/>
      <c r="CO7" s="412"/>
      <c r="CP7" s="412"/>
      <c r="CQ7" s="412"/>
      <c r="CR7" s="412"/>
      <c r="CS7" s="412"/>
      <c r="CT7" s="412"/>
      <c r="CU7" s="412"/>
      <c r="CV7" s="412"/>
      <c r="CW7" s="412"/>
      <c r="CX7" s="412"/>
      <c r="CY7" s="412"/>
      <c r="CZ7" s="412"/>
      <c r="DA7" s="412"/>
      <c r="DB7" s="428"/>
      <c r="DC7" s="429"/>
      <c r="DD7" s="429"/>
      <c r="DE7" s="429"/>
      <c r="DF7" s="430"/>
      <c r="DG7" s="437"/>
      <c r="DH7" s="438"/>
      <c r="DI7" s="438"/>
      <c r="DJ7" s="439"/>
      <c r="DK7" s="437"/>
      <c r="DL7" s="438"/>
      <c r="DM7" s="438"/>
      <c r="DN7" s="439"/>
      <c r="DO7" s="412"/>
      <c r="DP7" s="412"/>
      <c r="DQ7" s="412"/>
      <c r="DR7" s="412"/>
      <c r="DS7" s="412"/>
    </row>
    <row r="8" spans="1:123" s="121" customFormat="1" ht="11.25">
      <c r="A8" s="411"/>
      <c r="B8" s="411"/>
      <c r="C8" s="411"/>
      <c r="D8" s="411"/>
      <c r="E8" s="412"/>
      <c r="F8" s="412"/>
      <c r="G8" s="412"/>
      <c r="H8" s="412"/>
      <c r="I8" s="412"/>
      <c r="J8" s="412"/>
      <c r="K8" s="412"/>
      <c r="L8" s="412"/>
      <c r="M8" s="412"/>
      <c r="N8" s="412"/>
      <c r="O8" s="412"/>
      <c r="P8" s="412"/>
      <c r="Q8" s="412"/>
      <c r="R8" s="412"/>
      <c r="S8" s="412"/>
      <c r="T8" s="412"/>
      <c r="U8" s="412"/>
      <c r="V8" s="412"/>
      <c r="W8" s="411"/>
      <c r="X8" s="411"/>
      <c r="Y8" s="411"/>
      <c r="Z8" s="411"/>
      <c r="AA8" s="411"/>
      <c r="AB8" s="411"/>
      <c r="AC8" s="411"/>
      <c r="AD8" s="411"/>
      <c r="AE8" s="411"/>
      <c r="AF8" s="411"/>
      <c r="AG8" s="411"/>
      <c r="AH8" s="412"/>
      <c r="AI8" s="412"/>
      <c r="AJ8" s="412"/>
      <c r="AK8" s="412"/>
      <c r="AL8" s="412"/>
      <c r="AM8" s="412"/>
      <c r="AN8" s="412"/>
      <c r="AO8" s="412"/>
      <c r="AP8" s="412"/>
      <c r="AQ8" s="412"/>
      <c r="AR8" s="412"/>
      <c r="AS8" s="412"/>
      <c r="AT8" s="412"/>
      <c r="AU8" s="412"/>
      <c r="AV8" s="412"/>
      <c r="AW8" s="412"/>
      <c r="AX8" s="412"/>
      <c r="AY8" s="412"/>
      <c r="AZ8" s="412"/>
      <c r="BA8" s="412"/>
      <c r="BB8" s="412"/>
      <c r="BC8" s="412"/>
      <c r="BD8" s="412"/>
      <c r="BE8" s="412"/>
      <c r="BF8" s="412"/>
      <c r="BG8" s="412"/>
      <c r="BH8" s="412"/>
      <c r="BI8" s="412"/>
      <c r="BJ8" s="412"/>
      <c r="BK8" s="412"/>
      <c r="BL8" s="418" t="s">
        <v>201</v>
      </c>
      <c r="BM8" s="413"/>
      <c r="BN8" s="413"/>
      <c r="BO8" s="413"/>
      <c r="BP8" s="413"/>
      <c r="BQ8" s="413"/>
      <c r="BR8" s="413"/>
      <c r="BS8" s="413"/>
      <c r="BT8" s="413"/>
      <c r="BU8" s="413"/>
      <c r="BV8" s="413"/>
      <c r="BW8" s="413"/>
      <c r="BX8" s="418" t="s">
        <v>202</v>
      </c>
      <c r="BY8" s="413"/>
      <c r="BZ8" s="413"/>
      <c r="CA8" s="413"/>
      <c r="CB8" s="413"/>
      <c r="CC8" s="413"/>
      <c r="CD8" s="413"/>
      <c r="CE8" s="413"/>
      <c r="CF8" s="413"/>
      <c r="CG8" s="413"/>
      <c r="CH8" s="413"/>
      <c r="CI8" s="413"/>
      <c r="CJ8" s="413"/>
      <c r="CK8" s="413"/>
      <c r="CL8" s="413"/>
      <c r="CM8" s="415"/>
      <c r="CN8" s="412"/>
      <c r="CO8" s="412"/>
      <c r="CP8" s="412"/>
      <c r="CQ8" s="412"/>
      <c r="CR8" s="412"/>
      <c r="CS8" s="412"/>
      <c r="CT8" s="412"/>
      <c r="CU8" s="412"/>
      <c r="CV8" s="412"/>
      <c r="CW8" s="412"/>
      <c r="CX8" s="412"/>
      <c r="CY8" s="412"/>
      <c r="CZ8" s="412"/>
      <c r="DA8" s="412"/>
      <c r="DB8" s="428"/>
      <c r="DC8" s="429"/>
      <c r="DD8" s="429"/>
      <c r="DE8" s="429"/>
      <c r="DF8" s="430"/>
      <c r="DG8" s="437"/>
      <c r="DH8" s="438"/>
      <c r="DI8" s="438"/>
      <c r="DJ8" s="439"/>
      <c r="DK8" s="437"/>
      <c r="DL8" s="438"/>
      <c r="DM8" s="438"/>
      <c r="DN8" s="439"/>
      <c r="DO8" s="412"/>
      <c r="DP8" s="412"/>
      <c r="DQ8" s="412"/>
      <c r="DR8" s="412"/>
      <c r="DS8" s="412"/>
    </row>
    <row r="9" spans="1:123" s="121" customFormat="1" ht="11.25" customHeight="1">
      <c r="A9" s="411"/>
      <c r="B9" s="411"/>
      <c r="C9" s="411"/>
      <c r="D9" s="411"/>
      <c r="E9" s="412"/>
      <c r="F9" s="412"/>
      <c r="G9" s="412"/>
      <c r="H9" s="412"/>
      <c r="I9" s="412"/>
      <c r="J9" s="412"/>
      <c r="K9" s="412"/>
      <c r="L9" s="412"/>
      <c r="M9" s="412"/>
      <c r="N9" s="412"/>
      <c r="O9" s="412"/>
      <c r="P9" s="412"/>
      <c r="Q9" s="412"/>
      <c r="R9" s="412"/>
      <c r="S9" s="412"/>
      <c r="T9" s="412"/>
      <c r="U9" s="412"/>
      <c r="V9" s="412"/>
      <c r="W9" s="411"/>
      <c r="X9" s="411"/>
      <c r="Y9" s="411"/>
      <c r="Z9" s="411"/>
      <c r="AA9" s="411"/>
      <c r="AB9" s="411"/>
      <c r="AC9" s="411"/>
      <c r="AD9" s="411"/>
      <c r="AE9" s="411"/>
      <c r="AF9" s="411"/>
      <c r="AG9" s="411"/>
      <c r="AH9" s="412"/>
      <c r="AI9" s="412"/>
      <c r="AJ9" s="412"/>
      <c r="AK9" s="412"/>
      <c r="AL9" s="412"/>
      <c r="AM9" s="412"/>
      <c r="AN9" s="412"/>
      <c r="AO9" s="412"/>
      <c r="AP9" s="412"/>
      <c r="AQ9" s="412"/>
      <c r="AR9" s="412"/>
      <c r="AS9" s="412"/>
      <c r="AT9" s="412"/>
      <c r="AU9" s="412"/>
      <c r="AV9" s="412"/>
      <c r="AW9" s="412"/>
      <c r="AX9" s="412"/>
      <c r="AY9" s="412"/>
      <c r="AZ9" s="412"/>
      <c r="BA9" s="412"/>
      <c r="BB9" s="412"/>
      <c r="BC9" s="412"/>
      <c r="BD9" s="412"/>
      <c r="BE9" s="412"/>
      <c r="BF9" s="412"/>
      <c r="BG9" s="412"/>
      <c r="BH9" s="412"/>
      <c r="BI9" s="412"/>
      <c r="BJ9" s="412"/>
      <c r="BK9" s="412"/>
      <c r="BL9" s="412" t="s">
        <v>203</v>
      </c>
      <c r="BM9" s="412"/>
      <c r="BN9" s="412"/>
      <c r="BO9" s="412"/>
      <c r="BP9" s="412" t="s">
        <v>204</v>
      </c>
      <c r="BQ9" s="412"/>
      <c r="BR9" s="412"/>
      <c r="BS9" s="412"/>
      <c r="BT9" s="412" t="s">
        <v>205</v>
      </c>
      <c r="BU9" s="412"/>
      <c r="BV9" s="412"/>
      <c r="BW9" s="412"/>
      <c r="BX9" s="411" t="s">
        <v>206</v>
      </c>
      <c r="BY9" s="411"/>
      <c r="BZ9" s="411"/>
      <c r="CA9" s="411"/>
      <c r="CB9" s="411" t="s">
        <v>207</v>
      </c>
      <c r="CC9" s="411"/>
      <c r="CD9" s="411"/>
      <c r="CE9" s="411"/>
      <c r="CF9" s="411" t="s">
        <v>208</v>
      </c>
      <c r="CG9" s="411"/>
      <c r="CH9" s="411"/>
      <c r="CI9" s="411"/>
      <c r="CJ9" s="411" t="s">
        <v>209</v>
      </c>
      <c r="CK9" s="411"/>
      <c r="CL9" s="411"/>
      <c r="CM9" s="411"/>
      <c r="CN9" s="412"/>
      <c r="CO9" s="412"/>
      <c r="CP9" s="412"/>
      <c r="CQ9" s="412"/>
      <c r="CR9" s="412"/>
      <c r="CS9" s="412"/>
      <c r="CT9" s="412"/>
      <c r="CU9" s="412"/>
      <c r="CV9" s="412"/>
      <c r="CW9" s="412"/>
      <c r="CX9" s="412"/>
      <c r="CY9" s="412"/>
      <c r="CZ9" s="412"/>
      <c r="DA9" s="412"/>
      <c r="DB9" s="428"/>
      <c r="DC9" s="429"/>
      <c r="DD9" s="429"/>
      <c r="DE9" s="429"/>
      <c r="DF9" s="430"/>
      <c r="DG9" s="437"/>
      <c r="DH9" s="438"/>
      <c r="DI9" s="438"/>
      <c r="DJ9" s="439"/>
      <c r="DK9" s="437"/>
      <c r="DL9" s="438"/>
      <c r="DM9" s="438"/>
      <c r="DN9" s="439"/>
      <c r="DO9" s="412"/>
      <c r="DP9" s="412"/>
      <c r="DQ9" s="412"/>
      <c r="DR9" s="412"/>
      <c r="DS9" s="412"/>
    </row>
    <row r="10" spans="1:123" s="121" customFormat="1" ht="11.25">
      <c r="A10" s="411"/>
      <c r="B10" s="411"/>
      <c r="C10" s="411"/>
      <c r="D10" s="411"/>
      <c r="E10" s="412"/>
      <c r="F10" s="412"/>
      <c r="G10" s="412"/>
      <c r="H10" s="412"/>
      <c r="I10" s="412"/>
      <c r="J10" s="412"/>
      <c r="K10" s="412"/>
      <c r="L10" s="412"/>
      <c r="M10" s="412"/>
      <c r="N10" s="412"/>
      <c r="O10" s="412"/>
      <c r="P10" s="412"/>
      <c r="Q10" s="412"/>
      <c r="R10" s="412"/>
      <c r="S10" s="412"/>
      <c r="T10" s="412"/>
      <c r="U10" s="412"/>
      <c r="V10" s="412"/>
      <c r="W10" s="411"/>
      <c r="X10" s="411"/>
      <c r="Y10" s="411"/>
      <c r="Z10" s="411"/>
      <c r="AA10" s="411"/>
      <c r="AB10" s="411"/>
      <c r="AC10" s="411"/>
      <c r="AD10" s="411"/>
      <c r="AE10" s="411"/>
      <c r="AF10" s="411"/>
      <c r="AG10" s="411"/>
      <c r="AH10" s="412"/>
      <c r="AI10" s="412"/>
      <c r="AJ10" s="412"/>
      <c r="AK10" s="412"/>
      <c r="AL10" s="412"/>
      <c r="AM10" s="412"/>
      <c r="AN10" s="412"/>
      <c r="AO10" s="412"/>
      <c r="AP10" s="412"/>
      <c r="AQ10" s="412"/>
      <c r="AR10" s="412"/>
      <c r="AS10" s="412"/>
      <c r="AT10" s="412"/>
      <c r="AU10" s="412"/>
      <c r="AV10" s="412"/>
      <c r="AW10" s="412"/>
      <c r="AX10" s="412"/>
      <c r="AY10" s="412"/>
      <c r="AZ10" s="412"/>
      <c r="BA10" s="412"/>
      <c r="BB10" s="412"/>
      <c r="BC10" s="412"/>
      <c r="BD10" s="412"/>
      <c r="BE10" s="412"/>
      <c r="BF10" s="412"/>
      <c r="BG10" s="412"/>
      <c r="BH10" s="412"/>
      <c r="BI10" s="412"/>
      <c r="BJ10" s="412"/>
      <c r="BK10" s="412"/>
      <c r="BL10" s="412"/>
      <c r="BM10" s="412"/>
      <c r="BN10" s="412"/>
      <c r="BO10" s="412"/>
      <c r="BP10" s="412"/>
      <c r="BQ10" s="412"/>
      <c r="BR10" s="412"/>
      <c r="BS10" s="412"/>
      <c r="BT10" s="412"/>
      <c r="BU10" s="412"/>
      <c r="BV10" s="412"/>
      <c r="BW10" s="412"/>
      <c r="BX10" s="411"/>
      <c r="BY10" s="411"/>
      <c r="BZ10" s="411"/>
      <c r="CA10" s="411"/>
      <c r="CB10" s="411"/>
      <c r="CC10" s="411"/>
      <c r="CD10" s="411"/>
      <c r="CE10" s="411"/>
      <c r="CF10" s="411"/>
      <c r="CG10" s="411"/>
      <c r="CH10" s="411"/>
      <c r="CI10" s="411"/>
      <c r="CJ10" s="411"/>
      <c r="CK10" s="411"/>
      <c r="CL10" s="411"/>
      <c r="CM10" s="411"/>
      <c r="CN10" s="412"/>
      <c r="CO10" s="412"/>
      <c r="CP10" s="412"/>
      <c r="CQ10" s="412"/>
      <c r="CR10" s="412"/>
      <c r="CS10" s="412"/>
      <c r="CT10" s="412"/>
      <c r="CU10" s="412"/>
      <c r="CV10" s="412"/>
      <c r="CW10" s="412"/>
      <c r="CX10" s="412"/>
      <c r="CY10" s="412"/>
      <c r="CZ10" s="412"/>
      <c r="DA10" s="412"/>
      <c r="DB10" s="428"/>
      <c r="DC10" s="429"/>
      <c r="DD10" s="429"/>
      <c r="DE10" s="429"/>
      <c r="DF10" s="430"/>
      <c r="DG10" s="437"/>
      <c r="DH10" s="438"/>
      <c r="DI10" s="438"/>
      <c r="DJ10" s="439"/>
      <c r="DK10" s="437"/>
      <c r="DL10" s="438"/>
      <c r="DM10" s="438"/>
      <c r="DN10" s="439"/>
      <c r="DO10" s="412"/>
      <c r="DP10" s="412"/>
      <c r="DQ10" s="412"/>
      <c r="DR10" s="412"/>
      <c r="DS10" s="412"/>
    </row>
    <row r="11" spans="1:123" s="121" customFormat="1" ht="11.25">
      <c r="A11" s="411"/>
      <c r="B11" s="411"/>
      <c r="C11" s="411"/>
      <c r="D11" s="411"/>
      <c r="E11" s="412"/>
      <c r="F11" s="412"/>
      <c r="G11" s="412"/>
      <c r="H11" s="412"/>
      <c r="I11" s="412"/>
      <c r="J11" s="412"/>
      <c r="K11" s="412"/>
      <c r="L11" s="412"/>
      <c r="M11" s="412"/>
      <c r="N11" s="412"/>
      <c r="O11" s="412"/>
      <c r="P11" s="412"/>
      <c r="Q11" s="412"/>
      <c r="R11" s="412"/>
      <c r="S11" s="412"/>
      <c r="T11" s="412"/>
      <c r="U11" s="412"/>
      <c r="V11" s="412"/>
      <c r="W11" s="411"/>
      <c r="X11" s="411"/>
      <c r="Y11" s="411"/>
      <c r="Z11" s="411"/>
      <c r="AA11" s="411"/>
      <c r="AB11" s="411"/>
      <c r="AC11" s="411"/>
      <c r="AD11" s="411"/>
      <c r="AE11" s="411"/>
      <c r="AF11" s="411"/>
      <c r="AG11" s="411"/>
      <c r="AH11" s="412"/>
      <c r="AI11" s="412"/>
      <c r="AJ11" s="412"/>
      <c r="AK11" s="412"/>
      <c r="AL11" s="412"/>
      <c r="AM11" s="412"/>
      <c r="AN11" s="412"/>
      <c r="AO11" s="412"/>
      <c r="AP11" s="412"/>
      <c r="AQ11" s="412"/>
      <c r="AR11" s="412"/>
      <c r="AS11" s="412"/>
      <c r="AT11" s="412"/>
      <c r="AU11" s="412"/>
      <c r="AV11" s="412"/>
      <c r="AW11" s="412"/>
      <c r="AX11" s="412"/>
      <c r="AY11" s="412"/>
      <c r="AZ11" s="412"/>
      <c r="BA11" s="412"/>
      <c r="BB11" s="412"/>
      <c r="BC11" s="412"/>
      <c r="BD11" s="412"/>
      <c r="BE11" s="412"/>
      <c r="BF11" s="412"/>
      <c r="BG11" s="412"/>
      <c r="BH11" s="412"/>
      <c r="BI11" s="412"/>
      <c r="BJ11" s="412"/>
      <c r="BK11" s="412"/>
      <c r="BL11" s="412"/>
      <c r="BM11" s="412"/>
      <c r="BN11" s="412"/>
      <c r="BO11" s="412"/>
      <c r="BP11" s="412"/>
      <c r="BQ11" s="412"/>
      <c r="BR11" s="412"/>
      <c r="BS11" s="412"/>
      <c r="BT11" s="412"/>
      <c r="BU11" s="412"/>
      <c r="BV11" s="412"/>
      <c r="BW11" s="412"/>
      <c r="BX11" s="411"/>
      <c r="BY11" s="411"/>
      <c r="BZ11" s="411"/>
      <c r="CA11" s="411"/>
      <c r="CB11" s="411"/>
      <c r="CC11" s="411"/>
      <c r="CD11" s="411"/>
      <c r="CE11" s="411"/>
      <c r="CF11" s="411"/>
      <c r="CG11" s="411"/>
      <c r="CH11" s="411"/>
      <c r="CI11" s="411"/>
      <c r="CJ11" s="411"/>
      <c r="CK11" s="411"/>
      <c r="CL11" s="411"/>
      <c r="CM11" s="411"/>
      <c r="CN11" s="412"/>
      <c r="CO11" s="412"/>
      <c r="CP11" s="412"/>
      <c r="CQ11" s="412"/>
      <c r="CR11" s="412"/>
      <c r="CS11" s="412"/>
      <c r="CT11" s="412"/>
      <c r="CU11" s="412"/>
      <c r="CV11" s="412"/>
      <c r="CW11" s="412"/>
      <c r="CX11" s="412"/>
      <c r="CY11" s="412"/>
      <c r="CZ11" s="412"/>
      <c r="DA11" s="412"/>
      <c r="DB11" s="428"/>
      <c r="DC11" s="429"/>
      <c r="DD11" s="429"/>
      <c r="DE11" s="429"/>
      <c r="DF11" s="430"/>
      <c r="DG11" s="437"/>
      <c r="DH11" s="438"/>
      <c r="DI11" s="438"/>
      <c r="DJ11" s="439"/>
      <c r="DK11" s="437"/>
      <c r="DL11" s="438"/>
      <c r="DM11" s="438"/>
      <c r="DN11" s="439"/>
      <c r="DO11" s="412"/>
      <c r="DP11" s="412"/>
      <c r="DQ11" s="412"/>
      <c r="DR11" s="412"/>
      <c r="DS11" s="412"/>
    </row>
    <row r="12" spans="1:123" s="121" customFormat="1" ht="11.25">
      <c r="A12" s="411"/>
      <c r="B12" s="411"/>
      <c r="C12" s="411"/>
      <c r="D12" s="411"/>
      <c r="E12" s="412"/>
      <c r="F12" s="412"/>
      <c r="G12" s="412"/>
      <c r="H12" s="412"/>
      <c r="I12" s="412"/>
      <c r="J12" s="412"/>
      <c r="K12" s="412"/>
      <c r="L12" s="412"/>
      <c r="M12" s="412"/>
      <c r="N12" s="412"/>
      <c r="O12" s="412"/>
      <c r="P12" s="412"/>
      <c r="Q12" s="412"/>
      <c r="R12" s="412"/>
      <c r="S12" s="412"/>
      <c r="T12" s="412"/>
      <c r="U12" s="412"/>
      <c r="V12" s="412"/>
      <c r="W12" s="411"/>
      <c r="X12" s="411"/>
      <c r="Y12" s="411"/>
      <c r="Z12" s="411"/>
      <c r="AA12" s="411"/>
      <c r="AB12" s="411"/>
      <c r="AC12" s="411"/>
      <c r="AD12" s="411"/>
      <c r="AE12" s="411"/>
      <c r="AF12" s="411"/>
      <c r="AG12" s="411"/>
      <c r="AH12" s="412"/>
      <c r="AI12" s="412"/>
      <c r="AJ12" s="412"/>
      <c r="AK12" s="412"/>
      <c r="AL12" s="412"/>
      <c r="AM12" s="412"/>
      <c r="AN12" s="412"/>
      <c r="AO12" s="412"/>
      <c r="AP12" s="412"/>
      <c r="AQ12" s="412"/>
      <c r="AR12" s="412"/>
      <c r="AS12" s="412"/>
      <c r="AT12" s="412"/>
      <c r="AU12" s="412"/>
      <c r="AV12" s="412"/>
      <c r="AW12" s="412"/>
      <c r="AX12" s="412"/>
      <c r="AY12" s="412"/>
      <c r="AZ12" s="412"/>
      <c r="BA12" s="412"/>
      <c r="BB12" s="412"/>
      <c r="BC12" s="412"/>
      <c r="BD12" s="412"/>
      <c r="BE12" s="412"/>
      <c r="BF12" s="412"/>
      <c r="BG12" s="412"/>
      <c r="BH12" s="412"/>
      <c r="BI12" s="412"/>
      <c r="BJ12" s="412"/>
      <c r="BK12" s="412"/>
      <c r="BL12" s="412"/>
      <c r="BM12" s="412"/>
      <c r="BN12" s="412"/>
      <c r="BO12" s="412"/>
      <c r="BP12" s="412"/>
      <c r="BQ12" s="412"/>
      <c r="BR12" s="412"/>
      <c r="BS12" s="412"/>
      <c r="BT12" s="412"/>
      <c r="BU12" s="412"/>
      <c r="BV12" s="412"/>
      <c r="BW12" s="412"/>
      <c r="BX12" s="411"/>
      <c r="BY12" s="411"/>
      <c r="BZ12" s="411"/>
      <c r="CA12" s="411"/>
      <c r="CB12" s="411"/>
      <c r="CC12" s="411"/>
      <c r="CD12" s="411"/>
      <c r="CE12" s="411"/>
      <c r="CF12" s="411"/>
      <c r="CG12" s="411"/>
      <c r="CH12" s="411"/>
      <c r="CI12" s="411"/>
      <c r="CJ12" s="411"/>
      <c r="CK12" s="411"/>
      <c r="CL12" s="411"/>
      <c r="CM12" s="411"/>
      <c r="CN12" s="412"/>
      <c r="CO12" s="412"/>
      <c r="CP12" s="412"/>
      <c r="CQ12" s="412"/>
      <c r="CR12" s="412"/>
      <c r="CS12" s="412"/>
      <c r="CT12" s="412"/>
      <c r="CU12" s="412"/>
      <c r="CV12" s="412"/>
      <c r="CW12" s="412"/>
      <c r="CX12" s="412"/>
      <c r="CY12" s="412"/>
      <c r="CZ12" s="412"/>
      <c r="DA12" s="412"/>
      <c r="DB12" s="428"/>
      <c r="DC12" s="429"/>
      <c r="DD12" s="429"/>
      <c r="DE12" s="429"/>
      <c r="DF12" s="430"/>
      <c r="DG12" s="437"/>
      <c r="DH12" s="438"/>
      <c r="DI12" s="438"/>
      <c r="DJ12" s="439"/>
      <c r="DK12" s="437"/>
      <c r="DL12" s="438"/>
      <c r="DM12" s="438"/>
      <c r="DN12" s="439"/>
      <c r="DO12" s="412"/>
      <c r="DP12" s="412"/>
      <c r="DQ12" s="412"/>
      <c r="DR12" s="412"/>
      <c r="DS12" s="412"/>
    </row>
    <row r="13" spans="1:123" s="121" customFormat="1" ht="11.25">
      <c r="A13" s="411"/>
      <c r="B13" s="411"/>
      <c r="C13" s="411"/>
      <c r="D13" s="411"/>
      <c r="E13" s="412"/>
      <c r="F13" s="412"/>
      <c r="G13" s="412"/>
      <c r="H13" s="412"/>
      <c r="I13" s="412"/>
      <c r="J13" s="412"/>
      <c r="K13" s="412"/>
      <c r="L13" s="412"/>
      <c r="M13" s="412"/>
      <c r="N13" s="412"/>
      <c r="O13" s="412"/>
      <c r="P13" s="412"/>
      <c r="Q13" s="412"/>
      <c r="R13" s="412"/>
      <c r="S13" s="412"/>
      <c r="T13" s="412"/>
      <c r="U13" s="412"/>
      <c r="V13" s="412"/>
      <c r="W13" s="411"/>
      <c r="X13" s="411"/>
      <c r="Y13" s="411"/>
      <c r="Z13" s="411"/>
      <c r="AA13" s="411"/>
      <c r="AB13" s="411"/>
      <c r="AC13" s="411"/>
      <c r="AD13" s="411"/>
      <c r="AE13" s="411"/>
      <c r="AF13" s="411"/>
      <c r="AG13" s="411"/>
      <c r="AH13" s="412"/>
      <c r="AI13" s="412"/>
      <c r="AJ13" s="412"/>
      <c r="AK13" s="412"/>
      <c r="AL13" s="412"/>
      <c r="AM13" s="412"/>
      <c r="AN13" s="412"/>
      <c r="AO13" s="412"/>
      <c r="AP13" s="412"/>
      <c r="AQ13" s="412"/>
      <c r="AR13" s="412"/>
      <c r="AS13" s="412"/>
      <c r="AT13" s="412"/>
      <c r="AU13" s="412"/>
      <c r="AV13" s="412"/>
      <c r="AW13" s="412"/>
      <c r="AX13" s="412"/>
      <c r="AY13" s="412"/>
      <c r="AZ13" s="412"/>
      <c r="BA13" s="412"/>
      <c r="BB13" s="412"/>
      <c r="BC13" s="412"/>
      <c r="BD13" s="412"/>
      <c r="BE13" s="412"/>
      <c r="BF13" s="412"/>
      <c r="BG13" s="412"/>
      <c r="BH13" s="412"/>
      <c r="BI13" s="412"/>
      <c r="BJ13" s="412"/>
      <c r="BK13" s="412"/>
      <c r="BL13" s="412"/>
      <c r="BM13" s="412"/>
      <c r="BN13" s="412"/>
      <c r="BO13" s="412"/>
      <c r="BP13" s="412"/>
      <c r="BQ13" s="412"/>
      <c r="BR13" s="412"/>
      <c r="BS13" s="412"/>
      <c r="BT13" s="412"/>
      <c r="BU13" s="412"/>
      <c r="BV13" s="412"/>
      <c r="BW13" s="412"/>
      <c r="BX13" s="411"/>
      <c r="BY13" s="411"/>
      <c r="BZ13" s="411"/>
      <c r="CA13" s="411"/>
      <c r="CB13" s="411"/>
      <c r="CC13" s="411"/>
      <c r="CD13" s="411"/>
      <c r="CE13" s="411"/>
      <c r="CF13" s="411"/>
      <c r="CG13" s="411"/>
      <c r="CH13" s="411"/>
      <c r="CI13" s="411"/>
      <c r="CJ13" s="411"/>
      <c r="CK13" s="411"/>
      <c r="CL13" s="411"/>
      <c r="CM13" s="411"/>
      <c r="CN13" s="412"/>
      <c r="CO13" s="412"/>
      <c r="CP13" s="412"/>
      <c r="CQ13" s="412"/>
      <c r="CR13" s="412"/>
      <c r="CS13" s="412"/>
      <c r="CT13" s="412"/>
      <c r="CU13" s="412"/>
      <c r="CV13" s="412"/>
      <c r="CW13" s="412"/>
      <c r="CX13" s="412"/>
      <c r="CY13" s="412"/>
      <c r="CZ13" s="412"/>
      <c r="DA13" s="412"/>
      <c r="DB13" s="428"/>
      <c r="DC13" s="429"/>
      <c r="DD13" s="429"/>
      <c r="DE13" s="429"/>
      <c r="DF13" s="430"/>
      <c r="DG13" s="437"/>
      <c r="DH13" s="438"/>
      <c r="DI13" s="438"/>
      <c r="DJ13" s="439"/>
      <c r="DK13" s="437"/>
      <c r="DL13" s="438"/>
      <c r="DM13" s="438"/>
      <c r="DN13" s="439"/>
      <c r="DO13" s="412"/>
      <c r="DP13" s="412"/>
      <c r="DQ13" s="412"/>
      <c r="DR13" s="412"/>
      <c r="DS13" s="412"/>
    </row>
    <row r="14" spans="1:123" s="121" customFormat="1" ht="11.25">
      <c r="A14" s="411"/>
      <c r="B14" s="411"/>
      <c r="C14" s="411"/>
      <c r="D14" s="411"/>
      <c r="E14" s="412"/>
      <c r="F14" s="412"/>
      <c r="G14" s="412"/>
      <c r="H14" s="412"/>
      <c r="I14" s="412"/>
      <c r="J14" s="412"/>
      <c r="K14" s="412"/>
      <c r="L14" s="412"/>
      <c r="M14" s="412"/>
      <c r="N14" s="412"/>
      <c r="O14" s="412"/>
      <c r="P14" s="412"/>
      <c r="Q14" s="412"/>
      <c r="R14" s="412"/>
      <c r="S14" s="412"/>
      <c r="T14" s="412"/>
      <c r="U14" s="412"/>
      <c r="V14" s="412"/>
      <c r="W14" s="411"/>
      <c r="X14" s="411"/>
      <c r="Y14" s="411"/>
      <c r="Z14" s="411"/>
      <c r="AA14" s="411"/>
      <c r="AB14" s="411"/>
      <c r="AC14" s="411"/>
      <c r="AD14" s="411"/>
      <c r="AE14" s="411"/>
      <c r="AF14" s="411"/>
      <c r="AG14" s="411"/>
      <c r="AH14" s="412"/>
      <c r="AI14" s="412"/>
      <c r="AJ14" s="412"/>
      <c r="AK14" s="412"/>
      <c r="AL14" s="412"/>
      <c r="AM14" s="412"/>
      <c r="AN14" s="412"/>
      <c r="AO14" s="412"/>
      <c r="AP14" s="412"/>
      <c r="AQ14" s="412"/>
      <c r="AR14" s="412"/>
      <c r="AS14" s="412"/>
      <c r="AT14" s="412"/>
      <c r="AU14" s="412"/>
      <c r="AV14" s="412"/>
      <c r="AW14" s="412"/>
      <c r="AX14" s="412"/>
      <c r="AY14" s="412"/>
      <c r="AZ14" s="412"/>
      <c r="BA14" s="412"/>
      <c r="BB14" s="412"/>
      <c r="BC14" s="412"/>
      <c r="BD14" s="412"/>
      <c r="BE14" s="412"/>
      <c r="BF14" s="412"/>
      <c r="BG14" s="412"/>
      <c r="BH14" s="412"/>
      <c r="BI14" s="412"/>
      <c r="BJ14" s="412"/>
      <c r="BK14" s="412"/>
      <c r="BL14" s="412"/>
      <c r="BM14" s="412"/>
      <c r="BN14" s="412"/>
      <c r="BO14" s="412"/>
      <c r="BP14" s="412"/>
      <c r="BQ14" s="412"/>
      <c r="BR14" s="412"/>
      <c r="BS14" s="412"/>
      <c r="BT14" s="412"/>
      <c r="BU14" s="412"/>
      <c r="BV14" s="412"/>
      <c r="BW14" s="412"/>
      <c r="BX14" s="411"/>
      <c r="BY14" s="411"/>
      <c r="BZ14" s="411"/>
      <c r="CA14" s="411"/>
      <c r="CB14" s="411"/>
      <c r="CC14" s="411"/>
      <c r="CD14" s="411"/>
      <c r="CE14" s="411"/>
      <c r="CF14" s="411"/>
      <c r="CG14" s="411"/>
      <c r="CH14" s="411"/>
      <c r="CI14" s="411"/>
      <c r="CJ14" s="411"/>
      <c r="CK14" s="411"/>
      <c r="CL14" s="411"/>
      <c r="CM14" s="411"/>
      <c r="CN14" s="412"/>
      <c r="CO14" s="412"/>
      <c r="CP14" s="412"/>
      <c r="CQ14" s="412"/>
      <c r="CR14" s="412"/>
      <c r="CS14" s="412"/>
      <c r="CT14" s="412"/>
      <c r="CU14" s="412"/>
      <c r="CV14" s="412"/>
      <c r="CW14" s="412"/>
      <c r="CX14" s="412"/>
      <c r="CY14" s="412"/>
      <c r="CZ14" s="412"/>
      <c r="DA14" s="412"/>
      <c r="DB14" s="428"/>
      <c r="DC14" s="429"/>
      <c r="DD14" s="429"/>
      <c r="DE14" s="429"/>
      <c r="DF14" s="430"/>
      <c r="DG14" s="437"/>
      <c r="DH14" s="438"/>
      <c r="DI14" s="438"/>
      <c r="DJ14" s="439"/>
      <c r="DK14" s="437"/>
      <c r="DL14" s="438"/>
      <c r="DM14" s="438"/>
      <c r="DN14" s="439"/>
      <c r="DO14" s="412"/>
      <c r="DP14" s="412"/>
      <c r="DQ14" s="412"/>
      <c r="DR14" s="412"/>
      <c r="DS14" s="412"/>
    </row>
    <row r="15" spans="1:123" s="121" customFormat="1" ht="11.25">
      <c r="A15" s="411"/>
      <c r="B15" s="411"/>
      <c r="C15" s="411"/>
      <c r="D15" s="411"/>
      <c r="E15" s="412"/>
      <c r="F15" s="412"/>
      <c r="G15" s="412"/>
      <c r="H15" s="412"/>
      <c r="I15" s="412"/>
      <c r="J15" s="412"/>
      <c r="K15" s="412"/>
      <c r="L15" s="412"/>
      <c r="M15" s="412"/>
      <c r="N15" s="412"/>
      <c r="O15" s="412"/>
      <c r="P15" s="412"/>
      <c r="Q15" s="412"/>
      <c r="R15" s="412"/>
      <c r="S15" s="412"/>
      <c r="T15" s="412"/>
      <c r="U15" s="412"/>
      <c r="V15" s="412"/>
      <c r="W15" s="411"/>
      <c r="X15" s="411"/>
      <c r="Y15" s="411"/>
      <c r="Z15" s="411"/>
      <c r="AA15" s="411"/>
      <c r="AB15" s="411"/>
      <c r="AC15" s="411"/>
      <c r="AD15" s="411"/>
      <c r="AE15" s="411"/>
      <c r="AF15" s="411"/>
      <c r="AG15" s="411"/>
      <c r="AH15" s="412"/>
      <c r="AI15" s="412"/>
      <c r="AJ15" s="412"/>
      <c r="AK15" s="412"/>
      <c r="AL15" s="412"/>
      <c r="AM15" s="412"/>
      <c r="AN15" s="412"/>
      <c r="AO15" s="412"/>
      <c r="AP15" s="412"/>
      <c r="AQ15" s="412"/>
      <c r="AR15" s="412"/>
      <c r="AS15" s="412"/>
      <c r="AT15" s="412"/>
      <c r="AU15" s="412"/>
      <c r="AV15" s="412"/>
      <c r="AW15" s="412"/>
      <c r="AX15" s="412"/>
      <c r="AY15" s="412"/>
      <c r="AZ15" s="412"/>
      <c r="BA15" s="412"/>
      <c r="BB15" s="412"/>
      <c r="BC15" s="412"/>
      <c r="BD15" s="412"/>
      <c r="BE15" s="412"/>
      <c r="BF15" s="412"/>
      <c r="BG15" s="412"/>
      <c r="BH15" s="412"/>
      <c r="BI15" s="412"/>
      <c r="BJ15" s="412"/>
      <c r="BK15" s="412"/>
      <c r="BL15" s="412"/>
      <c r="BM15" s="412"/>
      <c r="BN15" s="412"/>
      <c r="BO15" s="412"/>
      <c r="BP15" s="412"/>
      <c r="BQ15" s="412"/>
      <c r="BR15" s="412"/>
      <c r="BS15" s="412"/>
      <c r="BT15" s="412"/>
      <c r="BU15" s="412"/>
      <c r="BV15" s="412"/>
      <c r="BW15" s="412"/>
      <c r="BX15" s="411"/>
      <c r="BY15" s="411"/>
      <c r="BZ15" s="411"/>
      <c r="CA15" s="411"/>
      <c r="CB15" s="411"/>
      <c r="CC15" s="411"/>
      <c r="CD15" s="411"/>
      <c r="CE15" s="411"/>
      <c r="CF15" s="411"/>
      <c r="CG15" s="411"/>
      <c r="CH15" s="411"/>
      <c r="CI15" s="411"/>
      <c r="CJ15" s="411"/>
      <c r="CK15" s="411"/>
      <c r="CL15" s="411"/>
      <c r="CM15" s="411"/>
      <c r="CN15" s="412"/>
      <c r="CO15" s="412"/>
      <c r="CP15" s="412"/>
      <c r="CQ15" s="412"/>
      <c r="CR15" s="412"/>
      <c r="CS15" s="412"/>
      <c r="CT15" s="412"/>
      <c r="CU15" s="412"/>
      <c r="CV15" s="412"/>
      <c r="CW15" s="412"/>
      <c r="CX15" s="412"/>
      <c r="CY15" s="412"/>
      <c r="CZ15" s="412"/>
      <c r="DA15" s="412"/>
      <c r="DB15" s="428"/>
      <c r="DC15" s="429"/>
      <c r="DD15" s="429"/>
      <c r="DE15" s="429"/>
      <c r="DF15" s="430"/>
      <c r="DG15" s="437"/>
      <c r="DH15" s="438"/>
      <c r="DI15" s="438"/>
      <c r="DJ15" s="439"/>
      <c r="DK15" s="437"/>
      <c r="DL15" s="438"/>
      <c r="DM15" s="438"/>
      <c r="DN15" s="439"/>
      <c r="DO15" s="412"/>
      <c r="DP15" s="412"/>
      <c r="DQ15" s="412"/>
      <c r="DR15" s="412"/>
      <c r="DS15" s="412"/>
    </row>
    <row r="16" spans="1:123" s="121" customFormat="1" ht="11.25">
      <c r="A16" s="411"/>
      <c r="B16" s="411"/>
      <c r="C16" s="411"/>
      <c r="D16" s="411"/>
      <c r="E16" s="412"/>
      <c r="F16" s="412"/>
      <c r="G16" s="412"/>
      <c r="H16" s="412"/>
      <c r="I16" s="412"/>
      <c r="J16" s="412"/>
      <c r="K16" s="412"/>
      <c r="L16" s="412"/>
      <c r="M16" s="412"/>
      <c r="N16" s="412"/>
      <c r="O16" s="412"/>
      <c r="P16" s="412"/>
      <c r="Q16" s="412"/>
      <c r="R16" s="412"/>
      <c r="S16" s="412"/>
      <c r="T16" s="412"/>
      <c r="U16" s="412"/>
      <c r="V16" s="412"/>
      <c r="W16" s="411"/>
      <c r="X16" s="411"/>
      <c r="Y16" s="411"/>
      <c r="Z16" s="411"/>
      <c r="AA16" s="411"/>
      <c r="AB16" s="411"/>
      <c r="AC16" s="411"/>
      <c r="AD16" s="411"/>
      <c r="AE16" s="411"/>
      <c r="AF16" s="411"/>
      <c r="AG16" s="411"/>
      <c r="AH16" s="412"/>
      <c r="AI16" s="412"/>
      <c r="AJ16" s="412"/>
      <c r="AK16" s="412"/>
      <c r="AL16" s="412"/>
      <c r="AM16" s="412"/>
      <c r="AN16" s="412"/>
      <c r="AO16" s="412"/>
      <c r="AP16" s="412"/>
      <c r="AQ16" s="412"/>
      <c r="AR16" s="412"/>
      <c r="AS16" s="412"/>
      <c r="AT16" s="412"/>
      <c r="AU16" s="412"/>
      <c r="AV16" s="412"/>
      <c r="AW16" s="412"/>
      <c r="AX16" s="412"/>
      <c r="AY16" s="412"/>
      <c r="AZ16" s="412"/>
      <c r="BA16" s="412"/>
      <c r="BB16" s="412"/>
      <c r="BC16" s="412"/>
      <c r="BD16" s="412"/>
      <c r="BE16" s="412"/>
      <c r="BF16" s="412"/>
      <c r="BG16" s="412"/>
      <c r="BH16" s="412"/>
      <c r="BI16" s="412"/>
      <c r="BJ16" s="412"/>
      <c r="BK16" s="412"/>
      <c r="BL16" s="412"/>
      <c r="BM16" s="412"/>
      <c r="BN16" s="412"/>
      <c r="BO16" s="412"/>
      <c r="BP16" s="412"/>
      <c r="BQ16" s="412"/>
      <c r="BR16" s="412"/>
      <c r="BS16" s="412"/>
      <c r="BT16" s="412"/>
      <c r="BU16" s="412"/>
      <c r="BV16" s="412"/>
      <c r="BW16" s="412"/>
      <c r="BX16" s="411"/>
      <c r="BY16" s="411"/>
      <c r="BZ16" s="411"/>
      <c r="CA16" s="411"/>
      <c r="CB16" s="411"/>
      <c r="CC16" s="411"/>
      <c r="CD16" s="411"/>
      <c r="CE16" s="411"/>
      <c r="CF16" s="411"/>
      <c r="CG16" s="411"/>
      <c r="CH16" s="411"/>
      <c r="CI16" s="411"/>
      <c r="CJ16" s="411"/>
      <c r="CK16" s="411"/>
      <c r="CL16" s="411"/>
      <c r="CM16" s="411"/>
      <c r="CN16" s="412"/>
      <c r="CO16" s="412"/>
      <c r="CP16" s="412"/>
      <c r="CQ16" s="412"/>
      <c r="CR16" s="412"/>
      <c r="CS16" s="412"/>
      <c r="CT16" s="412"/>
      <c r="CU16" s="412"/>
      <c r="CV16" s="412"/>
      <c r="CW16" s="412"/>
      <c r="CX16" s="412"/>
      <c r="CY16" s="412"/>
      <c r="CZ16" s="412"/>
      <c r="DA16" s="412"/>
      <c r="DB16" s="428"/>
      <c r="DC16" s="429"/>
      <c r="DD16" s="429"/>
      <c r="DE16" s="429"/>
      <c r="DF16" s="430"/>
      <c r="DG16" s="437"/>
      <c r="DH16" s="438"/>
      <c r="DI16" s="438"/>
      <c r="DJ16" s="439"/>
      <c r="DK16" s="437"/>
      <c r="DL16" s="438"/>
      <c r="DM16" s="438"/>
      <c r="DN16" s="439"/>
      <c r="DO16" s="412"/>
      <c r="DP16" s="412"/>
      <c r="DQ16" s="412"/>
      <c r="DR16" s="412"/>
      <c r="DS16" s="412"/>
    </row>
    <row r="17" spans="1:123" s="121" customFormat="1" ht="11.25">
      <c r="A17" s="411"/>
      <c r="B17" s="411"/>
      <c r="C17" s="411"/>
      <c r="D17" s="411"/>
      <c r="E17" s="412"/>
      <c r="F17" s="412"/>
      <c r="G17" s="412"/>
      <c r="H17" s="412"/>
      <c r="I17" s="412"/>
      <c r="J17" s="412"/>
      <c r="K17" s="412"/>
      <c r="L17" s="412"/>
      <c r="M17" s="412"/>
      <c r="N17" s="412"/>
      <c r="O17" s="412"/>
      <c r="P17" s="412"/>
      <c r="Q17" s="412"/>
      <c r="R17" s="412"/>
      <c r="S17" s="412"/>
      <c r="T17" s="412"/>
      <c r="U17" s="412"/>
      <c r="V17" s="412"/>
      <c r="W17" s="411"/>
      <c r="X17" s="411"/>
      <c r="Y17" s="411"/>
      <c r="Z17" s="411"/>
      <c r="AA17" s="411"/>
      <c r="AB17" s="411"/>
      <c r="AC17" s="411"/>
      <c r="AD17" s="411"/>
      <c r="AE17" s="411"/>
      <c r="AF17" s="411"/>
      <c r="AG17" s="411"/>
      <c r="AH17" s="412"/>
      <c r="AI17" s="412"/>
      <c r="AJ17" s="412"/>
      <c r="AK17" s="412"/>
      <c r="AL17" s="412"/>
      <c r="AM17" s="412"/>
      <c r="AN17" s="412"/>
      <c r="AO17" s="412"/>
      <c r="AP17" s="412"/>
      <c r="AQ17" s="412"/>
      <c r="AR17" s="412"/>
      <c r="AS17" s="412"/>
      <c r="AT17" s="412"/>
      <c r="AU17" s="412"/>
      <c r="AV17" s="412"/>
      <c r="AW17" s="412"/>
      <c r="AX17" s="412"/>
      <c r="AY17" s="412"/>
      <c r="AZ17" s="412"/>
      <c r="BA17" s="412"/>
      <c r="BB17" s="412"/>
      <c r="BC17" s="412"/>
      <c r="BD17" s="412"/>
      <c r="BE17" s="412"/>
      <c r="BF17" s="412"/>
      <c r="BG17" s="412"/>
      <c r="BH17" s="412"/>
      <c r="BI17" s="412"/>
      <c r="BJ17" s="412"/>
      <c r="BK17" s="412"/>
      <c r="BL17" s="412"/>
      <c r="BM17" s="412"/>
      <c r="BN17" s="412"/>
      <c r="BO17" s="412"/>
      <c r="BP17" s="412"/>
      <c r="BQ17" s="412"/>
      <c r="BR17" s="412"/>
      <c r="BS17" s="412"/>
      <c r="BT17" s="412"/>
      <c r="BU17" s="412"/>
      <c r="BV17" s="412"/>
      <c r="BW17" s="412"/>
      <c r="BX17" s="411"/>
      <c r="BY17" s="411"/>
      <c r="BZ17" s="411"/>
      <c r="CA17" s="411"/>
      <c r="CB17" s="411"/>
      <c r="CC17" s="411"/>
      <c r="CD17" s="411"/>
      <c r="CE17" s="411"/>
      <c r="CF17" s="411"/>
      <c r="CG17" s="411"/>
      <c r="CH17" s="411"/>
      <c r="CI17" s="411"/>
      <c r="CJ17" s="411"/>
      <c r="CK17" s="411"/>
      <c r="CL17" s="411"/>
      <c r="CM17" s="411"/>
      <c r="CN17" s="412"/>
      <c r="CO17" s="412"/>
      <c r="CP17" s="412"/>
      <c r="CQ17" s="412"/>
      <c r="CR17" s="412"/>
      <c r="CS17" s="412"/>
      <c r="CT17" s="412"/>
      <c r="CU17" s="412"/>
      <c r="CV17" s="412"/>
      <c r="CW17" s="412"/>
      <c r="CX17" s="412"/>
      <c r="CY17" s="412"/>
      <c r="CZ17" s="412"/>
      <c r="DA17" s="412"/>
      <c r="DB17" s="428"/>
      <c r="DC17" s="429"/>
      <c r="DD17" s="429"/>
      <c r="DE17" s="429"/>
      <c r="DF17" s="430"/>
      <c r="DG17" s="437"/>
      <c r="DH17" s="438"/>
      <c r="DI17" s="438"/>
      <c r="DJ17" s="439"/>
      <c r="DK17" s="437"/>
      <c r="DL17" s="438"/>
      <c r="DM17" s="438"/>
      <c r="DN17" s="439"/>
      <c r="DO17" s="412"/>
      <c r="DP17" s="412"/>
      <c r="DQ17" s="412"/>
      <c r="DR17" s="412"/>
      <c r="DS17" s="412"/>
    </row>
    <row r="18" spans="1:123" s="121" customFormat="1" ht="11.25">
      <c r="A18" s="411"/>
      <c r="B18" s="411"/>
      <c r="C18" s="411"/>
      <c r="D18" s="411"/>
      <c r="E18" s="412"/>
      <c r="F18" s="412"/>
      <c r="G18" s="412"/>
      <c r="H18" s="412"/>
      <c r="I18" s="412"/>
      <c r="J18" s="412"/>
      <c r="K18" s="412"/>
      <c r="L18" s="412"/>
      <c r="M18" s="412"/>
      <c r="N18" s="412"/>
      <c r="O18" s="412"/>
      <c r="P18" s="412"/>
      <c r="Q18" s="412"/>
      <c r="R18" s="412"/>
      <c r="S18" s="412"/>
      <c r="T18" s="412"/>
      <c r="U18" s="412"/>
      <c r="V18" s="412"/>
      <c r="W18" s="411"/>
      <c r="X18" s="411"/>
      <c r="Y18" s="411"/>
      <c r="Z18" s="411"/>
      <c r="AA18" s="411"/>
      <c r="AB18" s="411"/>
      <c r="AC18" s="411"/>
      <c r="AD18" s="411"/>
      <c r="AE18" s="411"/>
      <c r="AF18" s="411"/>
      <c r="AG18" s="411"/>
      <c r="AH18" s="412"/>
      <c r="AI18" s="412"/>
      <c r="AJ18" s="412"/>
      <c r="AK18" s="412"/>
      <c r="AL18" s="412"/>
      <c r="AM18" s="412"/>
      <c r="AN18" s="412"/>
      <c r="AO18" s="412"/>
      <c r="AP18" s="412"/>
      <c r="AQ18" s="412"/>
      <c r="AR18" s="412"/>
      <c r="AS18" s="412"/>
      <c r="AT18" s="412"/>
      <c r="AU18" s="412"/>
      <c r="AV18" s="412"/>
      <c r="AW18" s="412"/>
      <c r="AX18" s="412"/>
      <c r="AY18" s="412"/>
      <c r="AZ18" s="412"/>
      <c r="BA18" s="412"/>
      <c r="BB18" s="412"/>
      <c r="BC18" s="412"/>
      <c r="BD18" s="412"/>
      <c r="BE18" s="412"/>
      <c r="BF18" s="412"/>
      <c r="BG18" s="412"/>
      <c r="BH18" s="412"/>
      <c r="BI18" s="412"/>
      <c r="BJ18" s="412"/>
      <c r="BK18" s="412"/>
      <c r="BL18" s="412"/>
      <c r="BM18" s="412"/>
      <c r="BN18" s="412"/>
      <c r="BO18" s="412"/>
      <c r="BP18" s="412"/>
      <c r="BQ18" s="412"/>
      <c r="BR18" s="412"/>
      <c r="BS18" s="412"/>
      <c r="BT18" s="412"/>
      <c r="BU18" s="412"/>
      <c r="BV18" s="412"/>
      <c r="BW18" s="412"/>
      <c r="BX18" s="411"/>
      <c r="BY18" s="411"/>
      <c r="BZ18" s="411"/>
      <c r="CA18" s="411"/>
      <c r="CB18" s="411"/>
      <c r="CC18" s="411"/>
      <c r="CD18" s="411"/>
      <c r="CE18" s="411"/>
      <c r="CF18" s="411"/>
      <c r="CG18" s="411"/>
      <c r="CH18" s="411"/>
      <c r="CI18" s="411"/>
      <c r="CJ18" s="411"/>
      <c r="CK18" s="411"/>
      <c r="CL18" s="411"/>
      <c r="CM18" s="411"/>
      <c r="CN18" s="412"/>
      <c r="CO18" s="412"/>
      <c r="CP18" s="412"/>
      <c r="CQ18" s="412"/>
      <c r="CR18" s="412"/>
      <c r="CS18" s="412"/>
      <c r="CT18" s="412"/>
      <c r="CU18" s="412"/>
      <c r="CV18" s="412"/>
      <c r="CW18" s="412"/>
      <c r="CX18" s="412"/>
      <c r="CY18" s="412"/>
      <c r="CZ18" s="412"/>
      <c r="DA18" s="412"/>
      <c r="DB18" s="428"/>
      <c r="DC18" s="429"/>
      <c r="DD18" s="429"/>
      <c r="DE18" s="429"/>
      <c r="DF18" s="430"/>
      <c r="DG18" s="437"/>
      <c r="DH18" s="438"/>
      <c r="DI18" s="438"/>
      <c r="DJ18" s="439"/>
      <c r="DK18" s="437"/>
      <c r="DL18" s="438"/>
      <c r="DM18" s="438"/>
      <c r="DN18" s="439"/>
      <c r="DO18" s="412"/>
      <c r="DP18" s="412"/>
      <c r="DQ18" s="412"/>
      <c r="DR18" s="412"/>
      <c r="DS18" s="412"/>
    </row>
    <row r="19" spans="1:123" s="121" customFormat="1" ht="11.25">
      <c r="A19" s="411"/>
      <c r="B19" s="411"/>
      <c r="C19" s="411"/>
      <c r="D19" s="411"/>
      <c r="E19" s="412"/>
      <c r="F19" s="412"/>
      <c r="G19" s="412"/>
      <c r="H19" s="412"/>
      <c r="I19" s="412"/>
      <c r="J19" s="412"/>
      <c r="K19" s="412"/>
      <c r="L19" s="412"/>
      <c r="M19" s="412"/>
      <c r="N19" s="412"/>
      <c r="O19" s="412"/>
      <c r="P19" s="412"/>
      <c r="Q19" s="412"/>
      <c r="R19" s="412"/>
      <c r="S19" s="412"/>
      <c r="T19" s="412"/>
      <c r="U19" s="412"/>
      <c r="V19" s="412"/>
      <c r="W19" s="411"/>
      <c r="X19" s="411"/>
      <c r="Y19" s="411"/>
      <c r="Z19" s="411"/>
      <c r="AA19" s="411"/>
      <c r="AB19" s="411"/>
      <c r="AC19" s="411"/>
      <c r="AD19" s="411"/>
      <c r="AE19" s="411"/>
      <c r="AF19" s="411"/>
      <c r="AG19" s="411"/>
      <c r="AH19" s="412"/>
      <c r="AI19" s="412"/>
      <c r="AJ19" s="412"/>
      <c r="AK19" s="412"/>
      <c r="AL19" s="412"/>
      <c r="AM19" s="412"/>
      <c r="AN19" s="412"/>
      <c r="AO19" s="412"/>
      <c r="AP19" s="412"/>
      <c r="AQ19" s="412"/>
      <c r="AR19" s="412"/>
      <c r="AS19" s="412"/>
      <c r="AT19" s="412"/>
      <c r="AU19" s="412"/>
      <c r="AV19" s="412"/>
      <c r="AW19" s="412"/>
      <c r="AX19" s="412"/>
      <c r="AY19" s="412"/>
      <c r="AZ19" s="412"/>
      <c r="BA19" s="412"/>
      <c r="BB19" s="412"/>
      <c r="BC19" s="412"/>
      <c r="BD19" s="412"/>
      <c r="BE19" s="412"/>
      <c r="BF19" s="412"/>
      <c r="BG19" s="412"/>
      <c r="BH19" s="412"/>
      <c r="BI19" s="412"/>
      <c r="BJ19" s="412"/>
      <c r="BK19" s="412"/>
      <c r="BL19" s="412"/>
      <c r="BM19" s="412"/>
      <c r="BN19" s="412"/>
      <c r="BO19" s="412"/>
      <c r="BP19" s="412"/>
      <c r="BQ19" s="412"/>
      <c r="BR19" s="412"/>
      <c r="BS19" s="412"/>
      <c r="BT19" s="412"/>
      <c r="BU19" s="412"/>
      <c r="BV19" s="412"/>
      <c r="BW19" s="412"/>
      <c r="BX19" s="411"/>
      <c r="BY19" s="411"/>
      <c r="BZ19" s="411"/>
      <c r="CA19" s="411"/>
      <c r="CB19" s="411"/>
      <c r="CC19" s="411"/>
      <c r="CD19" s="411"/>
      <c r="CE19" s="411"/>
      <c r="CF19" s="411"/>
      <c r="CG19" s="411"/>
      <c r="CH19" s="411"/>
      <c r="CI19" s="411"/>
      <c r="CJ19" s="411"/>
      <c r="CK19" s="411"/>
      <c r="CL19" s="411"/>
      <c r="CM19" s="411"/>
      <c r="CN19" s="412"/>
      <c r="CO19" s="412"/>
      <c r="CP19" s="412"/>
      <c r="CQ19" s="412"/>
      <c r="CR19" s="412"/>
      <c r="CS19" s="412"/>
      <c r="CT19" s="412"/>
      <c r="CU19" s="412"/>
      <c r="CV19" s="412"/>
      <c r="CW19" s="412"/>
      <c r="CX19" s="412"/>
      <c r="CY19" s="412"/>
      <c r="CZ19" s="412"/>
      <c r="DA19" s="412"/>
      <c r="DB19" s="428"/>
      <c r="DC19" s="429"/>
      <c r="DD19" s="429"/>
      <c r="DE19" s="429"/>
      <c r="DF19" s="430"/>
      <c r="DG19" s="437"/>
      <c r="DH19" s="438"/>
      <c r="DI19" s="438"/>
      <c r="DJ19" s="439"/>
      <c r="DK19" s="437"/>
      <c r="DL19" s="438"/>
      <c r="DM19" s="438"/>
      <c r="DN19" s="439"/>
      <c r="DO19" s="412"/>
      <c r="DP19" s="412"/>
      <c r="DQ19" s="412"/>
      <c r="DR19" s="412"/>
      <c r="DS19" s="412"/>
    </row>
    <row r="20" spans="1:123" s="121" customFormat="1" ht="11.25">
      <c r="A20" s="411"/>
      <c r="B20" s="411"/>
      <c r="C20" s="411"/>
      <c r="D20" s="411"/>
      <c r="E20" s="412"/>
      <c r="F20" s="412"/>
      <c r="G20" s="412"/>
      <c r="H20" s="412"/>
      <c r="I20" s="412"/>
      <c r="J20" s="412"/>
      <c r="K20" s="412"/>
      <c r="L20" s="412"/>
      <c r="M20" s="412"/>
      <c r="N20" s="412"/>
      <c r="O20" s="412"/>
      <c r="P20" s="412"/>
      <c r="Q20" s="412"/>
      <c r="R20" s="412"/>
      <c r="S20" s="412"/>
      <c r="T20" s="412"/>
      <c r="U20" s="412"/>
      <c r="V20" s="412"/>
      <c r="W20" s="411"/>
      <c r="X20" s="411"/>
      <c r="Y20" s="411"/>
      <c r="Z20" s="411"/>
      <c r="AA20" s="411"/>
      <c r="AB20" s="411"/>
      <c r="AC20" s="411"/>
      <c r="AD20" s="411"/>
      <c r="AE20" s="411"/>
      <c r="AF20" s="411"/>
      <c r="AG20" s="411"/>
      <c r="AH20" s="412"/>
      <c r="AI20" s="412"/>
      <c r="AJ20" s="412"/>
      <c r="AK20" s="412"/>
      <c r="AL20" s="412"/>
      <c r="AM20" s="412"/>
      <c r="AN20" s="412"/>
      <c r="AO20" s="412"/>
      <c r="AP20" s="412"/>
      <c r="AQ20" s="412"/>
      <c r="AR20" s="412"/>
      <c r="AS20" s="412"/>
      <c r="AT20" s="412"/>
      <c r="AU20" s="412"/>
      <c r="AV20" s="412"/>
      <c r="AW20" s="412"/>
      <c r="AX20" s="412"/>
      <c r="AY20" s="412"/>
      <c r="AZ20" s="412"/>
      <c r="BA20" s="412"/>
      <c r="BB20" s="412"/>
      <c r="BC20" s="412"/>
      <c r="BD20" s="412"/>
      <c r="BE20" s="412"/>
      <c r="BF20" s="412"/>
      <c r="BG20" s="412"/>
      <c r="BH20" s="412"/>
      <c r="BI20" s="412"/>
      <c r="BJ20" s="412"/>
      <c r="BK20" s="412"/>
      <c r="BL20" s="412"/>
      <c r="BM20" s="412"/>
      <c r="BN20" s="412"/>
      <c r="BO20" s="412"/>
      <c r="BP20" s="412"/>
      <c r="BQ20" s="412"/>
      <c r="BR20" s="412"/>
      <c r="BS20" s="412"/>
      <c r="BT20" s="412"/>
      <c r="BU20" s="412"/>
      <c r="BV20" s="412"/>
      <c r="BW20" s="412"/>
      <c r="BX20" s="411"/>
      <c r="BY20" s="411"/>
      <c r="BZ20" s="411"/>
      <c r="CA20" s="411"/>
      <c r="CB20" s="411"/>
      <c r="CC20" s="411"/>
      <c r="CD20" s="411"/>
      <c r="CE20" s="411"/>
      <c r="CF20" s="411"/>
      <c r="CG20" s="411"/>
      <c r="CH20" s="411"/>
      <c r="CI20" s="411"/>
      <c r="CJ20" s="411"/>
      <c r="CK20" s="411"/>
      <c r="CL20" s="411"/>
      <c r="CM20" s="411"/>
      <c r="CN20" s="412"/>
      <c r="CO20" s="412"/>
      <c r="CP20" s="412"/>
      <c r="CQ20" s="412"/>
      <c r="CR20" s="412"/>
      <c r="CS20" s="412"/>
      <c r="CT20" s="412"/>
      <c r="CU20" s="412"/>
      <c r="CV20" s="412"/>
      <c r="CW20" s="412"/>
      <c r="CX20" s="412"/>
      <c r="CY20" s="412"/>
      <c r="CZ20" s="412"/>
      <c r="DA20" s="412"/>
      <c r="DB20" s="428"/>
      <c r="DC20" s="429"/>
      <c r="DD20" s="429"/>
      <c r="DE20" s="429"/>
      <c r="DF20" s="430"/>
      <c r="DG20" s="437"/>
      <c r="DH20" s="438"/>
      <c r="DI20" s="438"/>
      <c r="DJ20" s="439"/>
      <c r="DK20" s="437"/>
      <c r="DL20" s="438"/>
      <c r="DM20" s="438"/>
      <c r="DN20" s="439"/>
      <c r="DO20" s="412"/>
      <c r="DP20" s="412"/>
      <c r="DQ20" s="412"/>
      <c r="DR20" s="412"/>
      <c r="DS20" s="412"/>
    </row>
    <row r="21" spans="1:123" s="121" customFormat="1" ht="11.25">
      <c r="A21" s="411"/>
      <c r="B21" s="411"/>
      <c r="C21" s="411"/>
      <c r="D21" s="411"/>
      <c r="E21" s="412"/>
      <c r="F21" s="412"/>
      <c r="G21" s="412"/>
      <c r="H21" s="412"/>
      <c r="I21" s="412"/>
      <c r="J21" s="412"/>
      <c r="K21" s="412"/>
      <c r="L21" s="412"/>
      <c r="M21" s="412"/>
      <c r="N21" s="412"/>
      <c r="O21" s="412"/>
      <c r="P21" s="412"/>
      <c r="Q21" s="412"/>
      <c r="R21" s="412"/>
      <c r="S21" s="412"/>
      <c r="T21" s="412"/>
      <c r="U21" s="412"/>
      <c r="V21" s="412"/>
      <c r="W21" s="411"/>
      <c r="X21" s="411"/>
      <c r="Y21" s="411"/>
      <c r="Z21" s="411"/>
      <c r="AA21" s="411"/>
      <c r="AB21" s="411"/>
      <c r="AC21" s="411"/>
      <c r="AD21" s="411"/>
      <c r="AE21" s="411"/>
      <c r="AF21" s="411"/>
      <c r="AG21" s="411"/>
      <c r="AH21" s="412"/>
      <c r="AI21" s="412"/>
      <c r="AJ21" s="412"/>
      <c r="AK21" s="412"/>
      <c r="AL21" s="412"/>
      <c r="AM21" s="412"/>
      <c r="AN21" s="412"/>
      <c r="AO21" s="412"/>
      <c r="AP21" s="412"/>
      <c r="AQ21" s="412"/>
      <c r="AR21" s="412"/>
      <c r="AS21" s="412"/>
      <c r="AT21" s="412"/>
      <c r="AU21" s="412"/>
      <c r="AV21" s="412"/>
      <c r="AW21" s="412"/>
      <c r="AX21" s="412"/>
      <c r="AY21" s="412"/>
      <c r="AZ21" s="412"/>
      <c r="BA21" s="412"/>
      <c r="BB21" s="412"/>
      <c r="BC21" s="412"/>
      <c r="BD21" s="412"/>
      <c r="BE21" s="412"/>
      <c r="BF21" s="412"/>
      <c r="BG21" s="412"/>
      <c r="BH21" s="412"/>
      <c r="BI21" s="412"/>
      <c r="BJ21" s="412"/>
      <c r="BK21" s="412"/>
      <c r="BL21" s="412"/>
      <c r="BM21" s="412"/>
      <c r="BN21" s="412"/>
      <c r="BO21" s="412"/>
      <c r="BP21" s="412"/>
      <c r="BQ21" s="412"/>
      <c r="BR21" s="412"/>
      <c r="BS21" s="412"/>
      <c r="BT21" s="412"/>
      <c r="BU21" s="412"/>
      <c r="BV21" s="412"/>
      <c r="BW21" s="412"/>
      <c r="BX21" s="411"/>
      <c r="BY21" s="411"/>
      <c r="BZ21" s="411"/>
      <c r="CA21" s="411"/>
      <c r="CB21" s="411"/>
      <c r="CC21" s="411"/>
      <c r="CD21" s="411"/>
      <c r="CE21" s="411"/>
      <c r="CF21" s="411"/>
      <c r="CG21" s="411"/>
      <c r="CH21" s="411"/>
      <c r="CI21" s="411"/>
      <c r="CJ21" s="411"/>
      <c r="CK21" s="411"/>
      <c r="CL21" s="411"/>
      <c r="CM21" s="411"/>
      <c r="CN21" s="412"/>
      <c r="CO21" s="412"/>
      <c r="CP21" s="412"/>
      <c r="CQ21" s="412"/>
      <c r="CR21" s="412"/>
      <c r="CS21" s="412"/>
      <c r="CT21" s="412"/>
      <c r="CU21" s="412"/>
      <c r="CV21" s="412"/>
      <c r="CW21" s="412"/>
      <c r="CX21" s="412"/>
      <c r="CY21" s="412"/>
      <c r="CZ21" s="412"/>
      <c r="DA21" s="412"/>
      <c r="DB21" s="428"/>
      <c r="DC21" s="429"/>
      <c r="DD21" s="429"/>
      <c r="DE21" s="429"/>
      <c r="DF21" s="430"/>
      <c r="DG21" s="437"/>
      <c r="DH21" s="438"/>
      <c r="DI21" s="438"/>
      <c r="DJ21" s="439"/>
      <c r="DK21" s="437"/>
      <c r="DL21" s="438"/>
      <c r="DM21" s="438"/>
      <c r="DN21" s="439"/>
      <c r="DO21" s="412"/>
      <c r="DP21" s="412"/>
      <c r="DQ21" s="412"/>
      <c r="DR21" s="412"/>
      <c r="DS21" s="412"/>
    </row>
    <row r="22" spans="1:123" s="121" customFormat="1" ht="11.25">
      <c r="A22" s="411"/>
      <c r="B22" s="411"/>
      <c r="C22" s="411"/>
      <c r="D22" s="411"/>
      <c r="E22" s="412"/>
      <c r="F22" s="412"/>
      <c r="G22" s="412"/>
      <c r="H22" s="412"/>
      <c r="I22" s="412"/>
      <c r="J22" s="412"/>
      <c r="K22" s="412"/>
      <c r="L22" s="412"/>
      <c r="M22" s="412"/>
      <c r="N22" s="412"/>
      <c r="O22" s="412"/>
      <c r="P22" s="412"/>
      <c r="Q22" s="412"/>
      <c r="R22" s="412"/>
      <c r="S22" s="412"/>
      <c r="T22" s="412"/>
      <c r="U22" s="412"/>
      <c r="V22" s="412"/>
      <c r="W22" s="411"/>
      <c r="X22" s="411"/>
      <c r="Y22" s="411"/>
      <c r="Z22" s="411"/>
      <c r="AA22" s="411"/>
      <c r="AB22" s="411"/>
      <c r="AC22" s="411"/>
      <c r="AD22" s="411"/>
      <c r="AE22" s="411"/>
      <c r="AF22" s="411"/>
      <c r="AG22" s="411"/>
      <c r="AH22" s="412"/>
      <c r="AI22" s="412"/>
      <c r="AJ22" s="412"/>
      <c r="AK22" s="412"/>
      <c r="AL22" s="412"/>
      <c r="AM22" s="412"/>
      <c r="AN22" s="412"/>
      <c r="AO22" s="412"/>
      <c r="AP22" s="412"/>
      <c r="AQ22" s="412"/>
      <c r="AR22" s="412"/>
      <c r="AS22" s="412"/>
      <c r="AT22" s="412"/>
      <c r="AU22" s="412"/>
      <c r="AV22" s="412"/>
      <c r="AW22" s="412"/>
      <c r="AX22" s="412"/>
      <c r="AY22" s="412"/>
      <c r="AZ22" s="412"/>
      <c r="BA22" s="412"/>
      <c r="BB22" s="412"/>
      <c r="BC22" s="412"/>
      <c r="BD22" s="412"/>
      <c r="BE22" s="412"/>
      <c r="BF22" s="412"/>
      <c r="BG22" s="412"/>
      <c r="BH22" s="412"/>
      <c r="BI22" s="412"/>
      <c r="BJ22" s="412"/>
      <c r="BK22" s="412"/>
      <c r="BL22" s="412"/>
      <c r="BM22" s="412"/>
      <c r="BN22" s="412"/>
      <c r="BO22" s="412"/>
      <c r="BP22" s="412"/>
      <c r="BQ22" s="412"/>
      <c r="BR22" s="412"/>
      <c r="BS22" s="412"/>
      <c r="BT22" s="412"/>
      <c r="BU22" s="412"/>
      <c r="BV22" s="412"/>
      <c r="BW22" s="412"/>
      <c r="BX22" s="411"/>
      <c r="BY22" s="411"/>
      <c r="BZ22" s="411"/>
      <c r="CA22" s="411"/>
      <c r="CB22" s="411"/>
      <c r="CC22" s="411"/>
      <c r="CD22" s="411"/>
      <c r="CE22" s="411"/>
      <c r="CF22" s="411"/>
      <c r="CG22" s="411"/>
      <c r="CH22" s="411"/>
      <c r="CI22" s="411"/>
      <c r="CJ22" s="411"/>
      <c r="CK22" s="411"/>
      <c r="CL22" s="411"/>
      <c r="CM22" s="411"/>
      <c r="CN22" s="412"/>
      <c r="CO22" s="412"/>
      <c r="CP22" s="412"/>
      <c r="CQ22" s="412"/>
      <c r="CR22" s="412"/>
      <c r="CS22" s="412"/>
      <c r="CT22" s="412"/>
      <c r="CU22" s="412"/>
      <c r="CV22" s="412"/>
      <c r="CW22" s="412"/>
      <c r="CX22" s="412"/>
      <c r="CY22" s="412"/>
      <c r="CZ22" s="412"/>
      <c r="DA22" s="412"/>
      <c r="DB22" s="428"/>
      <c r="DC22" s="429"/>
      <c r="DD22" s="429"/>
      <c r="DE22" s="429"/>
      <c r="DF22" s="430"/>
      <c r="DG22" s="437"/>
      <c r="DH22" s="438"/>
      <c r="DI22" s="438"/>
      <c r="DJ22" s="439"/>
      <c r="DK22" s="437"/>
      <c r="DL22" s="438"/>
      <c r="DM22" s="438"/>
      <c r="DN22" s="439"/>
      <c r="DO22" s="412"/>
      <c r="DP22" s="412"/>
      <c r="DQ22" s="412"/>
      <c r="DR22" s="412"/>
      <c r="DS22" s="412"/>
    </row>
    <row r="23" spans="1:123" s="121" customFormat="1" ht="11.25">
      <c r="A23" s="411"/>
      <c r="B23" s="411"/>
      <c r="C23" s="411"/>
      <c r="D23" s="411"/>
      <c r="E23" s="412"/>
      <c r="F23" s="412"/>
      <c r="G23" s="412"/>
      <c r="H23" s="412"/>
      <c r="I23" s="412"/>
      <c r="J23" s="412"/>
      <c r="K23" s="412"/>
      <c r="L23" s="412"/>
      <c r="M23" s="412"/>
      <c r="N23" s="412"/>
      <c r="O23" s="412"/>
      <c r="P23" s="412"/>
      <c r="Q23" s="412"/>
      <c r="R23" s="412"/>
      <c r="S23" s="412"/>
      <c r="T23" s="412"/>
      <c r="U23" s="412"/>
      <c r="V23" s="412"/>
      <c r="W23" s="411"/>
      <c r="X23" s="411"/>
      <c r="Y23" s="411"/>
      <c r="Z23" s="411"/>
      <c r="AA23" s="411"/>
      <c r="AB23" s="411"/>
      <c r="AC23" s="411"/>
      <c r="AD23" s="411"/>
      <c r="AE23" s="411"/>
      <c r="AF23" s="411"/>
      <c r="AG23" s="411"/>
      <c r="AH23" s="412"/>
      <c r="AI23" s="412"/>
      <c r="AJ23" s="412"/>
      <c r="AK23" s="412"/>
      <c r="AL23" s="412"/>
      <c r="AM23" s="412"/>
      <c r="AN23" s="412"/>
      <c r="AO23" s="412"/>
      <c r="AP23" s="412"/>
      <c r="AQ23" s="412"/>
      <c r="AR23" s="412"/>
      <c r="AS23" s="412"/>
      <c r="AT23" s="412"/>
      <c r="AU23" s="412"/>
      <c r="AV23" s="412"/>
      <c r="AW23" s="412"/>
      <c r="AX23" s="412"/>
      <c r="AY23" s="412"/>
      <c r="AZ23" s="412"/>
      <c r="BA23" s="412"/>
      <c r="BB23" s="412"/>
      <c r="BC23" s="412"/>
      <c r="BD23" s="412"/>
      <c r="BE23" s="412"/>
      <c r="BF23" s="412"/>
      <c r="BG23" s="412"/>
      <c r="BH23" s="412"/>
      <c r="BI23" s="412"/>
      <c r="BJ23" s="412"/>
      <c r="BK23" s="412"/>
      <c r="BL23" s="412"/>
      <c r="BM23" s="412"/>
      <c r="BN23" s="412"/>
      <c r="BO23" s="412"/>
      <c r="BP23" s="412"/>
      <c r="BQ23" s="412"/>
      <c r="BR23" s="412"/>
      <c r="BS23" s="412"/>
      <c r="BT23" s="412"/>
      <c r="BU23" s="412"/>
      <c r="BV23" s="412"/>
      <c r="BW23" s="412"/>
      <c r="BX23" s="411"/>
      <c r="BY23" s="411"/>
      <c r="BZ23" s="411"/>
      <c r="CA23" s="411"/>
      <c r="CB23" s="411"/>
      <c r="CC23" s="411"/>
      <c r="CD23" s="411"/>
      <c r="CE23" s="411"/>
      <c r="CF23" s="411"/>
      <c r="CG23" s="411"/>
      <c r="CH23" s="411"/>
      <c r="CI23" s="411"/>
      <c r="CJ23" s="411"/>
      <c r="CK23" s="411"/>
      <c r="CL23" s="411"/>
      <c r="CM23" s="411"/>
      <c r="CN23" s="412"/>
      <c r="CO23" s="412"/>
      <c r="CP23" s="412"/>
      <c r="CQ23" s="412"/>
      <c r="CR23" s="412"/>
      <c r="CS23" s="412"/>
      <c r="CT23" s="412"/>
      <c r="CU23" s="412"/>
      <c r="CV23" s="412"/>
      <c r="CW23" s="412"/>
      <c r="CX23" s="412"/>
      <c r="CY23" s="412"/>
      <c r="CZ23" s="412"/>
      <c r="DA23" s="412"/>
      <c r="DB23" s="428"/>
      <c r="DC23" s="429"/>
      <c r="DD23" s="429"/>
      <c r="DE23" s="429"/>
      <c r="DF23" s="430"/>
      <c r="DG23" s="437"/>
      <c r="DH23" s="438"/>
      <c r="DI23" s="438"/>
      <c r="DJ23" s="439"/>
      <c r="DK23" s="437"/>
      <c r="DL23" s="438"/>
      <c r="DM23" s="438"/>
      <c r="DN23" s="439"/>
      <c r="DO23" s="412"/>
      <c r="DP23" s="412"/>
      <c r="DQ23" s="412"/>
      <c r="DR23" s="412"/>
      <c r="DS23" s="412"/>
    </row>
    <row r="24" spans="1:123" s="121" customFormat="1" ht="11.25">
      <c r="A24" s="411"/>
      <c r="B24" s="411"/>
      <c r="C24" s="411"/>
      <c r="D24" s="411"/>
      <c r="E24" s="412"/>
      <c r="F24" s="412"/>
      <c r="G24" s="412"/>
      <c r="H24" s="412"/>
      <c r="I24" s="412"/>
      <c r="J24" s="412"/>
      <c r="K24" s="412"/>
      <c r="L24" s="412"/>
      <c r="M24" s="412"/>
      <c r="N24" s="412"/>
      <c r="O24" s="412"/>
      <c r="P24" s="412"/>
      <c r="Q24" s="412"/>
      <c r="R24" s="412"/>
      <c r="S24" s="412"/>
      <c r="T24" s="412"/>
      <c r="U24" s="412"/>
      <c r="V24" s="412"/>
      <c r="W24" s="411"/>
      <c r="X24" s="411"/>
      <c r="Y24" s="411"/>
      <c r="Z24" s="411"/>
      <c r="AA24" s="411"/>
      <c r="AB24" s="411"/>
      <c r="AC24" s="411"/>
      <c r="AD24" s="411"/>
      <c r="AE24" s="411"/>
      <c r="AF24" s="411"/>
      <c r="AG24" s="411"/>
      <c r="AH24" s="412"/>
      <c r="AI24" s="412"/>
      <c r="AJ24" s="412"/>
      <c r="AK24" s="412"/>
      <c r="AL24" s="412"/>
      <c r="AM24" s="412"/>
      <c r="AN24" s="412"/>
      <c r="AO24" s="412"/>
      <c r="AP24" s="412"/>
      <c r="AQ24" s="412"/>
      <c r="AR24" s="412"/>
      <c r="AS24" s="412"/>
      <c r="AT24" s="412"/>
      <c r="AU24" s="412"/>
      <c r="AV24" s="412"/>
      <c r="AW24" s="412"/>
      <c r="AX24" s="412"/>
      <c r="AY24" s="412"/>
      <c r="AZ24" s="412"/>
      <c r="BA24" s="412"/>
      <c r="BB24" s="412"/>
      <c r="BC24" s="412"/>
      <c r="BD24" s="412"/>
      <c r="BE24" s="412"/>
      <c r="BF24" s="412"/>
      <c r="BG24" s="412"/>
      <c r="BH24" s="412"/>
      <c r="BI24" s="412"/>
      <c r="BJ24" s="412"/>
      <c r="BK24" s="412"/>
      <c r="BL24" s="412"/>
      <c r="BM24" s="412"/>
      <c r="BN24" s="412"/>
      <c r="BO24" s="412"/>
      <c r="BP24" s="412"/>
      <c r="BQ24" s="412"/>
      <c r="BR24" s="412"/>
      <c r="BS24" s="412"/>
      <c r="BT24" s="412"/>
      <c r="BU24" s="412"/>
      <c r="BV24" s="412"/>
      <c r="BW24" s="412"/>
      <c r="BX24" s="411"/>
      <c r="BY24" s="411"/>
      <c r="BZ24" s="411"/>
      <c r="CA24" s="411"/>
      <c r="CB24" s="411"/>
      <c r="CC24" s="411"/>
      <c r="CD24" s="411"/>
      <c r="CE24" s="411"/>
      <c r="CF24" s="411"/>
      <c r="CG24" s="411"/>
      <c r="CH24" s="411"/>
      <c r="CI24" s="411"/>
      <c r="CJ24" s="411"/>
      <c r="CK24" s="411"/>
      <c r="CL24" s="411"/>
      <c r="CM24" s="411"/>
      <c r="CN24" s="412"/>
      <c r="CO24" s="412"/>
      <c r="CP24" s="412"/>
      <c r="CQ24" s="412"/>
      <c r="CR24" s="412"/>
      <c r="CS24" s="412"/>
      <c r="CT24" s="412"/>
      <c r="CU24" s="412"/>
      <c r="CV24" s="412"/>
      <c r="CW24" s="412"/>
      <c r="CX24" s="412"/>
      <c r="CY24" s="412"/>
      <c r="CZ24" s="412"/>
      <c r="DA24" s="412"/>
      <c r="DB24" s="428"/>
      <c r="DC24" s="429"/>
      <c r="DD24" s="429"/>
      <c r="DE24" s="429"/>
      <c r="DF24" s="430"/>
      <c r="DG24" s="437"/>
      <c r="DH24" s="438"/>
      <c r="DI24" s="438"/>
      <c r="DJ24" s="439"/>
      <c r="DK24" s="437"/>
      <c r="DL24" s="438"/>
      <c r="DM24" s="438"/>
      <c r="DN24" s="439"/>
      <c r="DO24" s="412"/>
      <c r="DP24" s="412"/>
      <c r="DQ24" s="412"/>
      <c r="DR24" s="412"/>
      <c r="DS24" s="412"/>
    </row>
    <row r="25" spans="1:123" s="121" customFormat="1" ht="11.25">
      <c r="A25" s="411"/>
      <c r="B25" s="411"/>
      <c r="C25" s="411"/>
      <c r="D25" s="411"/>
      <c r="E25" s="412"/>
      <c r="F25" s="412"/>
      <c r="G25" s="412"/>
      <c r="H25" s="412"/>
      <c r="I25" s="412"/>
      <c r="J25" s="412"/>
      <c r="K25" s="412"/>
      <c r="L25" s="412"/>
      <c r="M25" s="412"/>
      <c r="N25" s="412"/>
      <c r="O25" s="412"/>
      <c r="P25" s="412"/>
      <c r="Q25" s="412"/>
      <c r="R25" s="412"/>
      <c r="S25" s="412"/>
      <c r="T25" s="412"/>
      <c r="U25" s="412"/>
      <c r="V25" s="412"/>
      <c r="W25" s="411"/>
      <c r="X25" s="411"/>
      <c r="Y25" s="411"/>
      <c r="Z25" s="411"/>
      <c r="AA25" s="411"/>
      <c r="AB25" s="411"/>
      <c r="AC25" s="411"/>
      <c r="AD25" s="411"/>
      <c r="AE25" s="411"/>
      <c r="AF25" s="411"/>
      <c r="AG25" s="411"/>
      <c r="AH25" s="412"/>
      <c r="AI25" s="412"/>
      <c r="AJ25" s="412"/>
      <c r="AK25" s="412"/>
      <c r="AL25" s="412"/>
      <c r="AM25" s="412"/>
      <c r="AN25" s="412"/>
      <c r="AO25" s="412"/>
      <c r="AP25" s="412"/>
      <c r="AQ25" s="412"/>
      <c r="AR25" s="412"/>
      <c r="AS25" s="412"/>
      <c r="AT25" s="412"/>
      <c r="AU25" s="412"/>
      <c r="AV25" s="412"/>
      <c r="AW25" s="412"/>
      <c r="AX25" s="412"/>
      <c r="AY25" s="412"/>
      <c r="AZ25" s="412"/>
      <c r="BA25" s="412"/>
      <c r="BB25" s="412"/>
      <c r="BC25" s="412"/>
      <c r="BD25" s="412"/>
      <c r="BE25" s="412"/>
      <c r="BF25" s="412"/>
      <c r="BG25" s="412"/>
      <c r="BH25" s="412"/>
      <c r="BI25" s="412"/>
      <c r="BJ25" s="412"/>
      <c r="BK25" s="412"/>
      <c r="BL25" s="412"/>
      <c r="BM25" s="412"/>
      <c r="BN25" s="412"/>
      <c r="BO25" s="412"/>
      <c r="BP25" s="412"/>
      <c r="BQ25" s="412"/>
      <c r="BR25" s="412"/>
      <c r="BS25" s="412"/>
      <c r="BT25" s="412"/>
      <c r="BU25" s="412"/>
      <c r="BV25" s="412"/>
      <c r="BW25" s="412"/>
      <c r="BX25" s="411"/>
      <c r="BY25" s="411"/>
      <c r="BZ25" s="411"/>
      <c r="CA25" s="411"/>
      <c r="CB25" s="411"/>
      <c r="CC25" s="411"/>
      <c r="CD25" s="411"/>
      <c r="CE25" s="411"/>
      <c r="CF25" s="411"/>
      <c r="CG25" s="411"/>
      <c r="CH25" s="411"/>
      <c r="CI25" s="411"/>
      <c r="CJ25" s="411"/>
      <c r="CK25" s="411"/>
      <c r="CL25" s="411"/>
      <c r="CM25" s="411"/>
      <c r="CN25" s="412"/>
      <c r="CO25" s="412"/>
      <c r="CP25" s="412"/>
      <c r="CQ25" s="412"/>
      <c r="CR25" s="412"/>
      <c r="CS25" s="412"/>
      <c r="CT25" s="412"/>
      <c r="CU25" s="412"/>
      <c r="CV25" s="412"/>
      <c r="CW25" s="412"/>
      <c r="CX25" s="412"/>
      <c r="CY25" s="412"/>
      <c r="CZ25" s="412"/>
      <c r="DA25" s="412"/>
      <c r="DB25" s="431"/>
      <c r="DC25" s="432"/>
      <c r="DD25" s="432"/>
      <c r="DE25" s="432"/>
      <c r="DF25" s="433"/>
      <c r="DG25" s="440"/>
      <c r="DH25" s="441"/>
      <c r="DI25" s="441"/>
      <c r="DJ25" s="442"/>
      <c r="DK25" s="440"/>
      <c r="DL25" s="441"/>
      <c r="DM25" s="441"/>
      <c r="DN25" s="442"/>
      <c r="DO25" s="412"/>
      <c r="DP25" s="412"/>
      <c r="DQ25" s="412"/>
      <c r="DR25" s="412"/>
      <c r="DS25" s="412"/>
    </row>
    <row r="26" spans="1:123" s="121" customFormat="1" ht="11.25">
      <c r="A26" s="409">
        <v>1</v>
      </c>
      <c r="B26" s="409"/>
      <c r="C26" s="409"/>
      <c r="D26" s="409"/>
      <c r="E26" s="409">
        <v>2</v>
      </c>
      <c r="F26" s="409"/>
      <c r="G26" s="409"/>
      <c r="H26" s="409"/>
      <c r="I26" s="409">
        <v>3</v>
      </c>
      <c r="J26" s="409"/>
      <c r="K26" s="409"/>
      <c r="L26" s="409"/>
      <c r="M26" s="409">
        <v>4</v>
      </c>
      <c r="N26" s="409"/>
      <c r="O26" s="409"/>
      <c r="P26" s="409"/>
      <c r="Q26" s="409"/>
      <c r="R26" s="409"/>
      <c r="S26" s="409">
        <v>5</v>
      </c>
      <c r="T26" s="409"/>
      <c r="U26" s="409"/>
      <c r="V26" s="409"/>
      <c r="W26" s="409">
        <v>6</v>
      </c>
      <c r="X26" s="409"/>
      <c r="Y26" s="409"/>
      <c r="Z26" s="409"/>
      <c r="AA26" s="409"/>
      <c r="AB26" s="409">
        <v>7</v>
      </c>
      <c r="AC26" s="409"/>
      <c r="AD26" s="409"/>
      <c r="AE26" s="409"/>
      <c r="AF26" s="409"/>
      <c r="AG26" s="409"/>
      <c r="AH26" s="409">
        <v>8</v>
      </c>
      <c r="AI26" s="409"/>
      <c r="AJ26" s="409"/>
      <c r="AK26" s="409"/>
      <c r="AL26" s="409">
        <v>9</v>
      </c>
      <c r="AM26" s="409"/>
      <c r="AN26" s="409"/>
      <c r="AO26" s="409"/>
      <c r="AP26" s="409">
        <v>10</v>
      </c>
      <c r="AQ26" s="409"/>
      <c r="AR26" s="409"/>
      <c r="AS26" s="409"/>
      <c r="AT26" s="409"/>
      <c r="AU26" s="409"/>
      <c r="AV26" s="409">
        <v>11</v>
      </c>
      <c r="AW26" s="409"/>
      <c r="AX26" s="409"/>
      <c r="AY26" s="409"/>
      <c r="AZ26" s="409"/>
      <c r="BA26" s="409"/>
      <c r="BB26" s="409">
        <v>12</v>
      </c>
      <c r="BC26" s="409"/>
      <c r="BD26" s="409"/>
      <c r="BE26" s="409"/>
      <c r="BF26" s="409"/>
      <c r="BG26" s="409"/>
      <c r="BH26" s="409">
        <v>13</v>
      </c>
      <c r="BI26" s="409"/>
      <c r="BJ26" s="409"/>
      <c r="BK26" s="409"/>
      <c r="BL26" s="409">
        <v>14</v>
      </c>
      <c r="BM26" s="409"/>
      <c r="BN26" s="409"/>
      <c r="BO26" s="409"/>
      <c r="BP26" s="409">
        <v>15</v>
      </c>
      <c r="BQ26" s="409"/>
      <c r="BR26" s="409"/>
      <c r="BS26" s="409"/>
      <c r="BT26" s="409">
        <v>16</v>
      </c>
      <c r="BU26" s="409"/>
      <c r="BV26" s="409"/>
      <c r="BW26" s="409"/>
      <c r="BX26" s="409">
        <v>17</v>
      </c>
      <c r="BY26" s="409"/>
      <c r="BZ26" s="409"/>
      <c r="CA26" s="409"/>
      <c r="CB26" s="409">
        <v>18</v>
      </c>
      <c r="CC26" s="409"/>
      <c r="CD26" s="409"/>
      <c r="CE26" s="409"/>
      <c r="CF26" s="409">
        <v>19</v>
      </c>
      <c r="CG26" s="409"/>
      <c r="CH26" s="409"/>
      <c r="CI26" s="409"/>
      <c r="CJ26" s="409">
        <v>20</v>
      </c>
      <c r="CK26" s="409"/>
      <c r="CL26" s="409"/>
      <c r="CM26" s="409"/>
      <c r="CN26" s="409">
        <v>21</v>
      </c>
      <c r="CO26" s="409"/>
      <c r="CP26" s="409"/>
      <c r="CQ26" s="409"/>
      <c r="CR26" s="409">
        <v>22</v>
      </c>
      <c r="CS26" s="409"/>
      <c r="CT26" s="409"/>
      <c r="CU26" s="409"/>
      <c r="CV26" s="409"/>
      <c r="CW26" s="409"/>
      <c r="CX26" s="409">
        <v>23</v>
      </c>
      <c r="CY26" s="409"/>
      <c r="CZ26" s="409"/>
      <c r="DA26" s="409"/>
      <c r="DB26" s="409">
        <v>24</v>
      </c>
      <c r="DC26" s="409"/>
      <c r="DD26" s="409"/>
      <c r="DE26" s="409"/>
      <c r="DF26" s="409"/>
      <c r="DG26" s="409">
        <v>25</v>
      </c>
      <c r="DH26" s="409"/>
      <c r="DI26" s="409"/>
      <c r="DJ26" s="409"/>
      <c r="DK26" s="409">
        <v>26</v>
      </c>
      <c r="DL26" s="409"/>
      <c r="DM26" s="409"/>
      <c r="DN26" s="409"/>
      <c r="DO26" s="409">
        <v>27</v>
      </c>
      <c r="DP26" s="409"/>
      <c r="DQ26" s="409"/>
      <c r="DR26" s="409"/>
      <c r="DS26" s="409"/>
    </row>
    <row r="27" spans="1:123" ht="78" customHeight="1">
      <c r="A27" s="396" t="s">
        <v>210</v>
      </c>
      <c r="B27" s="397"/>
      <c r="C27" s="397"/>
      <c r="D27" s="398"/>
      <c r="E27" s="396" t="s">
        <v>220</v>
      </c>
      <c r="F27" s="397"/>
      <c r="G27" s="397"/>
      <c r="H27" s="398"/>
      <c r="I27" s="396" t="s">
        <v>220</v>
      </c>
      <c r="J27" s="397"/>
      <c r="K27" s="397"/>
      <c r="L27" s="398"/>
      <c r="M27" s="396" t="s">
        <v>220</v>
      </c>
      <c r="N27" s="397"/>
      <c r="O27" s="397"/>
      <c r="P27" s="397"/>
      <c r="Q27" s="397"/>
      <c r="R27" s="398"/>
      <c r="S27" s="396" t="s">
        <v>220</v>
      </c>
      <c r="T27" s="397"/>
      <c r="U27" s="397"/>
      <c r="V27" s="398"/>
      <c r="W27" s="399" t="s">
        <v>220</v>
      </c>
      <c r="X27" s="400"/>
      <c r="Y27" s="400"/>
      <c r="Z27" s="400"/>
      <c r="AA27" s="401"/>
      <c r="AB27" s="399" t="s">
        <v>220</v>
      </c>
      <c r="AC27" s="400"/>
      <c r="AD27" s="400"/>
      <c r="AE27" s="400"/>
      <c r="AF27" s="400"/>
      <c r="AG27" s="401"/>
      <c r="AH27" s="396" t="s">
        <v>220</v>
      </c>
      <c r="AI27" s="397"/>
      <c r="AJ27" s="397"/>
      <c r="AK27" s="398"/>
      <c r="AL27" s="393">
        <v>0</v>
      </c>
      <c r="AM27" s="394"/>
      <c r="AN27" s="394"/>
      <c r="AO27" s="395"/>
      <c r="AP27" s="399" t="s">
        <v>220</v>
      </c>
      <c r="AQ27" s="400"/>
      <c r="AR27" s="400"/>
      <c r="AS27" s="400"/>
      <c r="AT27" s="400"/>
      <c r="AU27" s="401"/>
      <c r="AV27" s="399" t="s">
        <v>220</v>
      </c>
      <c r="AW27" s="400"/>
      <c r="AX27" s="400"/>
      <c r="AY27" s="400"/>
      <c r="AZ27" s="400"/>
      <c r="BA27" s="401"/>
      <c r="BB27" s="410" t="s">
        <v>220</v>
      </c>
      <c r="BC27" s="410"/>
      <c r="BD27" s="410"/>
      <c r="BE27" s="410"/>
      <c r="BF27" s="410"/>
      <c r="BG27" s="410"/>
      <c r="BH27" s="393">
        <v>0</v>
      </c>
      <c r="BI27" s="394"/>
      <c r="BJ27" s="394"/>
      <c r="BK27" s="395"/>
      <c r="BL27" s="402">
        <v>0</v>
      </c>
      <c r="BM27" s="402"/>
      <c r="BN27" s="402"/>
      <c r="BO27" s="402"/>
      <c r="BP27" s="393">
        <v>0</v>
      </c>
      <c r="BQ27" s="394"/>
      <c r="BR27" s="394"/>
      <c r="BS27" s="395"/>
      <c r="BT27" s="402">
        <v>0</v>
      </c>
      <c r="BU27" s="402"/>
      <c r="BV27" s="402"/>
      <c r="BW27" s="402"/>
      <c r="BX27" s="402">
        <v>0</v>
      </c>
      <c r="BY27" s="402"/>
      <c r="BZ27" s="402"/>
      <c r="CA27" s="402"/>
      <c r="CB27" s="402">
        <v>0</v>
      </c>
      <c r="CC27" s="402"/>
      <c r="CD27" s="402"/>
      <c r="CE27" s="402"/>
      <c r="CF27" s="402">
        <v>0</v>
      </c>
      <c r="CG27" s="402"/>
      <c r="CH27" s="402"/>
      <c r="CI27" s="402"/>
      <c r="CJ27" s="402">
        <v>0</v>
      </c>
      <c r="CK27" s="402"/>
      <c r="CL27" s="402"/>
      <c r="CM27" s="402"/>
      <c r="CN27" s="403">
        <v>0</v>
      </c>
      <c r="CO27" s="404"/>
      <c r="CP27" s="404"/>
      <c r="CQ27" s="405"/>
      <c r="CR27" s="393">
        <v>0</v>
      </c>
      <c r="CS27" s="394"/>
      <c r="CT27" s="394"/>
      <c r="CU27" s="394"/>
      <c r="CV27" s="394"/>
      <c r="CW27" s="395"/>
      <c r="CX27" s="403">
        <v>0</v>
      </c>
      <c r="CY27" s="404"/>
      <c r="CZ27" s="404"/>
      <c r="DA27" s="405"/>
      <c r="DB27" s="406" t="s">
        <v>220</v>
      </c>
      <c r="DC27" s="407"/>
      <c r="DD27" s="407"/>
      <c r="DE27" s="407"/>
      <c r="DF27" s="408"/>
      <c r="DG27" s="399" t="s">
        <v>220</v>
      </c>
      <c r="DH27" s="400"/>
      <c r="DI27" s="400"/>
      <c r="DJ27" s="401"/>
      <c r="DK27" s="399" t="s">
        <v>220</v>
      </c>
      <c r="DL27" s="400"/>
      <c r="DM27" s="400"/>
      <c r="DN27" s="401"/>
      <c r="DO27" s="396" t="s">
        <v>220</v>
      </c>
      <c r="DP27" s="397"/>
      <c r="DQ27" s="397"/>
      <c r="DR27" s="397"/>
      <c r="DS27" s="398"/>
    </row>
    <row r="28" spans="1:123" ht="39" customHeight="1">
      <c r="A28" s="396" t="s">
        <v>159</v>
      </c>
      <c r="B28" s="397"/>
      <c r="C28" s="397"/>
      <c r="D28" s="398"/>
      <c r="E28" s="396" t="s">
        <v>220</v>
      </c>
      <c r="F28" s="397"/>
      <c r="G28" s="397"/>
      <c r="H28" s="398"/>
      <c r="I28" s="396" t="s">
        <v>220</v>
      </c>
      <c r="J28" s="397"/>
      <c r="K28" s="397"/>
      <c r="L28" s="398"/>
      <c r="M28" s="396"/>
      <c r="N28" s="397"/>
      <c r="O28" s="397"/>
      <c r="P28" s="397"/>
      <c r="Q28" s="397"/>
      <c r="R28" s="398"/>
      <c r="S28" s="396" t="s">
        <v>220</v>
      </c>
      <c r="T28" s="397"/>
      <c r="U28" s="397"/>
      <c r="V28" s="398"/>
      <c r="W28" s="399" t="s">
        <v>220</v>
      </c>
      <c r="X28" s="400"/>
      <c r="Y28" s="400"/>
      <c r="Z28" s="400"/>
      <c r="AA28" s="401"/>
      <c r="AB28" s="399" t="s">
        <v>220</v>
      </c>
      <c r="AC28" s="400"/>
      <c r="AD28" s="400"/>
      <c r="AE28" s="400"/>
      <c r="AF28" s="400"/>
      <c r="AG28" s="401"/>
      <c r="AH28" s="396" t="s">
        <v>220</v>
      </c>
      <c r="AI28" s="397"/>
      <c r="AJ28" s="397"/>
      <c r="AK28" s="398"/>
      <c r="AL28" s="393">
        <v>0</v>
      </c>
      <c r="AM28" s="394"/>
      <c r="AN28" s="394"/>
      <c r="AO28" s="395"/>
      <c r="AP28" s="396" t="s">
        <v>220</v>
      </c>
      <c r="AQ28" s="397"/>
      <c r="AR28" s="397"/>
      <c r="AS28" s="397"/>
      <c r="AT28" s="397"/>
      <c r="AU28" s="398"/>
      <c r="AV28" s="399" t="s">
        <v>220</v>
      </c>
      <c r="AW28" s="400"/>
      <c r="AX28" s="400"/>
      <c r="AY28" s="400"/>
      <c r="AZ28" s="400"/>
      <c r="BA28" s="401"/>
      <c r="BB28" s="410" t="s">
        <v>220</v>
      </c>
      <c r="BC28" s="410"/>
      <c r="BD28" s="410"/>
      <c r="BE28" s="410"/>
      <c r="BF28" s="410"/>
      <c r="BG28" s="410"/>
      <c r="BH28" s="393">
        <v>0</v>
      </c>
      <c r="BI28" s="394"/>
      <c r="BJ28" s="394"/>
      <c r="BK28" s="395"/>
      <c r="BL28" s="402">
        <v>0</v>
      </c>
      <c r="BM28" s="402"/>
      <c r="BN28" s="402"/>
      <c r="BO28" s="402"/>
      <c r="BP28" s="402">
        <v>0</v>
      </c>
      <c r="BQ28" s="402"/>
      <c r="BR28" s="402"/>
      <c r="BS28" s="402"/>
      <c r="BT28" s="402">
        <v>0</v>
      </c>
      <c r="BU28" s="402"/>
      <c r="BV28" s="402"/>
      <c r="BW28" s="402"/>
      <c r="BX28" s="402">
        <v>0</v>
      </c>
      <c r="BY28" s="402"/>
      <c r="BZ28" s="402"/>
      <c r="CA28" s="402"/>
      <c r="CB28" s="402">
        <v>0</v>
      </c>
      <c r="CC28" s="402"/>
      <c r="CD28" s="402"/>
      <c r="CE28" s="402"/>
      <c r="CF28" s="402">
        <v>0</v>
      </c>
      <c r="CG28" s="402"/>
      <c r="CH28" s="402"/>
      <c r="CI28" s="402"/>
      <c r="CJ28" s="402">
        <v>0</v>
      </c>
      <c r="CK28" s="402"/>
      <c r="CL28" s="402"/>
      <c r="CM28" s="402"/>
      <c r="CN28" s="393">
        <v>0</v>
      </c>
      <c r="CO28" s="394"/>
      <c r="CP28" s="394"/>
      <c r="CQ28" s="395"/>
      <c r="CR28" s="393">
        <v>0</v>
      </c>
      <c r="CS28" s="394"/>
      <c r="CT28" s="394"/>
      <c r="CU28" s="394"/>
      <c r="CV28" s="394"/>
      <c r="CW28" s="395"/>
      <c r="CX28" s="399" t="s">
        <v>220</v>
      </c>
      <c r="CY28" s="400"/>
      <c r="CZ28" s="400"/>
      <c r="DA28" s="401"/>
      <c r="DB28" s="406" t="s">
        <v>220</v>
      </c>
      <c r="DC28" s="407"/>
      <c r="DD28" s="407"/>
      <c r="DE28" s="407"/>
      <c r="DF28" s="408"/>
      <c r="DG28" s="396" t="s">
        <v>220</v>
      </c>
      <c r="DH28" s="397"/>
      <c r="DI28" s="397"/>
      <c r="DJ28" s="398"/>
      <c r="DK28" s="396" t="s">
        <v>220</v>
      </c>
      <c r="DL28" s="397"/>
      <c r="DM28" s="397"/>
      <c r="DN28" s="398"/>
      <c r="DO28" s="396" t="s">
        <v>220</v>
      </c>
      <c r="DP28" s="397"/>
      <c r="DQ28" s="397"/>
      <c r="DR28" s="397"/>
      <c r="DS28" s="398"/>
    </row>
    <row r="29" spans="1:123">
      <c r="A29" s="371" t="s">
        <v>214</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3"/>
      <c r="AH29" s="351" t="s">
        <v>215</v>
      </c>
      <c r="AI29" s="351"/>
      <c r="AJ29" s="351"/>
      <c r="AK29" s="351"/>
      <c r="AL29" s="359"/>
      <c r="AM29" s="359"/>
      <c r="AN29" s="359"/>
      <c r="AO29" s="359"/>
      <c r="AP29" s="351" t="s">
        <v>216</v>
      </c>
      <c r="AQ29" s="351"/>
      <c r="AR29" s="351"/>
      <c r="AS29" s="351"/>
      <c r="AT29" s="351"/>
      <c r="AU29" s="351"/>
      <c r="AV29" s="351" t="s">
        <v>216</v>
      </c>
      <c r="AW29" s="351"/>
      <c r="AX29" s="351"/>
      <c r="AY29" s="351"/>
      <c r="AZ29" s="351"/>
      <c r="BA29" s="351"/>
      <c r="BB29" s="351" t="s">
        <v>216</v>
      </c>
      <c r="BC29" s="351"/>
      <c r="BD29" s="351"/>
      <c r="BE29" s="351"/>
      <c r="BF29" s="351"/>
      <c r="BG29" s="351"/>
      <c r="BH29" s="359"/>
      <c r="BI29" s="359"/>
      <c r="BJ29" s="359"/>
      <c r="BK29" s="359"/>
      <c r="BL29" s="359"/>
      <c r="BM29" s="359"/>
      <c r="BN29" s="359"/>
      <c r="BO29" s="359"/>
      <c r="BP29" s="359"/>
      <c r="BQ29" s="359"/>
      <c r="BR29" s="359"/>
      <c r="BS29" s="359"/>
      <c r="BT29" s="359"/>
      <c r="BU29" s="359"/>
      <c r="BV29" s="359"/>
      <c r="BW29" s="359"/>
      <c r="BX29" s="359"/>
      <c r="BY29" s="359"/>
      <c r="BZ29" s="359"/>
      <c r="CA29" s="359"/>
      <c r="CB29" s="359"/>
      <c r="CC29" s="359"/>
      <c r="CD29" s="359"/>
      <c r="CE29" s="359"/>
      <c r="CF29" s="359"/>
      <c r="CG29" s="359"/>
      <c r="CH29" s="359"/>
      <c r="CI29" s="359"/>
      <c r="CJ29" s="359"/>
      <c r="CK29" s="359"/>
      <c r="CL29" s="359"/>
      <c r="CM29" s="359"/>
      <c r="CN29" s="359"/>
      <c r="CO29" s="359"/>
      <c r="CP29" s="359"/>
      <c r="CQ29" s="359"/>
      <c r="CR29" s="359"/>
      <c r="CS29" s="359"/>
      <c r="CT29" s="359"/>
      <c r="CU29" s="359"/>
      <c r="CV29" s="359"/>
      <c r="CW29" s="359"/>
      <c r="CX29" s="369"/>
      <c r="CY29" s="369"/>
      <c r="CZ29" s="369"/>
      <c r="DA29" s="369"/>
      <c r="DB29" s="351" t="s">
        <v>216</v>
      </c>
      <c r="DC29" s="351"/>
      <c r="DD29" s="351"/>
      <c r="DE29" s="351"/>
      <c r="DF29" s="351"/>
      <c r="DG29" s="351" t="s">
        <v>216</v>
      </c>
      <c r="DH29" s="351"/>
      <c r="DI29" s="351"/>
      <c r="DJ29" s="351"/>
      <c r="DK29" s="351" t="s">
        <v>216</v>
      </c>
      <c r="DL29" s="351"/>
      <c r="DM29" s="351"/>
      <c r="DN29" s="351"/>
      <c r="DO29" s="351"/>
      <c r="DP29" s="351"/>
      <c r="DQ29" s="351"/>
      <c r="DR29" s="351"/>
      <c r="DS29" s="351"/>
    </row>
    <row r="30" spans="1:123">
      <c r="A30" s="355" t="s">
        <v>217</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7"/>
      <c r="AH30" s="351"/>
      <c r="AI30" s="351"/>
      <c r="AJ30" s="351"/>
      <c r="AK30" s="351"/>
      <c r="AL30" s="359"/>
      <c r="AM30" s="359"/>
      <c r="AN30" s="359"/>
      <c r="AO30" s="359"/>
      <c r="AP30" s="351"/>
      <c r="AQ30" s="351"/>
      <c r="AR30" s="351"/>
      <c r="AS30" s="351"/>
      <c r="AT30" s="351"/>
      <c r="AU30" s="351"/>
      <c r="AV30" s="351"/>
      <c r="AW30" s="351"/>
      <c r="AX30" s="351"/>
      <c r="AY30" s="351"/>
      <c r="AZ30" s="351"/>
      <c r="BA30" s="351"/>
      <c r="BB30" s="351"/>
      <c r="BC30" s="351"/>
      <c r="BD30" s="351"/>
      <c r="BE30" s="351"/>
      <c r="BF30" s="351"/>
      <c r="BG30" s="351"/>
      <c r="BH30" s="359"/>
      <c r="BI30" s="359"/>
      <c r="BJ30" s="359"/>
      <c r="BK30" s="359"/>
      <c r="BL30" s="359"/>
      <c r="BM30" s="359"/>
      <c r="BN30" s="359"/>
      <c r="BO30" s="359"/>
      <c r="BP30" s="359"/>
      <c r="BQ30" s="359"/>
      <c r="BR30" s="359"/>
      <c r="BS30" s="359"/>
      <c r="BT30" s="359"/>
      <c r="BU30" s="359"/>
      <c r="BV30" s="359"/>
      <c r="BW30" s="359"/>
      <c r="BX30" s="359"/>
      <c r="BY30" s="359"/>
      <c r="BZ30" s="359"/>
      <c r="CA30" s="359"/>
      <c r="CB30" s="359"/>
      <c r="CC30" s="359"/>
      <c r="CD30" s="359"/>
      <c r="CE30" s="359"/>
      <c r="CF30" s="359"/>
      <c r="CG30" s="359"/>
      <c r="CH30" s="359"/>
      <c r="CI30" s="359"/>
      <c r="CJ30" s="359"/>
      <c r="CK30" s="359"/>
      <c r="CL30" s="359"/>
      <c r="CM30" s="359"/>
      <c r="CN30" s="359"/>
      <c r="CO30" s="359"/>
      <c r="CP30" s="359"/>
      <c r="CQ30" s="359"/>
      <c r="CR30" s="359"/>
      <c r="CS30" s="359"/>
      <c r="CT30" s="359"/>
      <c r="CU30" s="359"/>
      <c r="CV30" s="359"/>
      <c r="CW30" s="359"/>
      <c r="CX30" s="369"/>
      <c r="CY30" s="369"/>
      <c r="CZ30" s="369"/>
      <c r="DA30" s="369"/>
      <c r="DB30" s="351"/>
      <c r="DC30" s="351"/>
      <c r="DD30" s="351"/>
      <c r="DE30" s="351"/>
      <c r="DF30" s="351"/>
      <c r="DG30" s="351"/>
      <c r="DH30" s="351"/>
      <c r="DI30" s="351"/>
      <c r="DJ30" s="351"/>
      <c r="DK30" s="351"/>
      <c r="DL30" s="351"/>
      <c r="DM30" s="351"/>
      <c r="DN30" s="351"/>
      <c r="DO30" s="351"/>
      <c r="DP30" s="351"/>
      <c r="DQ30" s="351"/>
      <c r="DR30" s="351"/>
      <c r="DS30" s="351"/>
    </row>
    <row r="31" spans="1:123">
      <c r="A31" s="371" t="s">
        <v>218</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3"/>
      <c r="AH31" s="384" t="s">
        <v>219</v>
      </c>
      <c r="AI31" s="385"/>
      <c r="AJ31" s="385"/>
      <c r="AK31" s="386"/>
      <c r="AL31" s="359"/>
      <c r="AM31" s="359"/>
      <c r="AN31" s="359"/>
      <c r="AO31" s="359"/>
      <c r="AP31" s="351" t="s">
        <v>216</v>
      </c>
      <c r="AQ31" s="351"/>
      <c r="AR31" s="351"/>
      <c r="AS31" s="351"/>
      <c r="AT31" s="351"/>
      <c r="AU31" s="351"/>
      <c r="AV31" s="351" t="s">
        <v>216</v>
      </c>
      <c r="AW31" s="351"/>
      <c r="AX31" s="351"/>
      <c r="AY31" s="351"/>
      <c r="AZ31" s="351"/>
      <c r="BA31" s="351"/>
      <c r="BB31" s="351" t="s">
        <v>216</v>
      </c>
      <c r="BC31" s="351"/>
      <c r="BD31" s="351"/>
      <c r="BE31" s="351"/>
      <c r="BF31" s="351"/>
      <c r="BG31" s="351"/>
      <c r="BH31" s="359"/>
      <c r="BI31" s="359"/>
      <c r="BJ31" s="359"/>
      <c r="BK31" s="359"/>
      <c r="BL31" s="359"/>
      <c r="BM31" s="359"/>
      <c r="BN31" s="359"/>
      <c r="BO31" s="359"/>
      <c r="BP31" s="359"/>
      <c r="BQ31" s="359"/>
      <c r="BR31" s="359"/>
      <c r="BS31" s="359"/>
      <c r="BT31" s="359"/>
      <c r="BU31" s="359"/>
      <c r="BV31" s="359"/>
      <c r="BW31" s="359"/>
      <c r="BX31" s="359"/>
      <c r="BY31" s="359"/>
      <c r="BZ31" s="359"/>
      <c r="CA31" s="359"/>
      <c r="CB31" s="359"/>
      <c r="CC31" s="359"/>
      <c r="CD31" s="359"/>
      <c r="CE31" s="359"/>
      <c r="CF31" s="359"/>
      <c r="CG31" s="359"/>
      <c r="CH31" s="359"/>
      <c r="CI31" s="359"/>
      <c r="CJ31" s="359"/>
      <c r="CK31" s="359"/>
      <c r="CL31" s="359"/>
      <c r="CM31" s="359"/>
      <c r="CN31" s="359"/>
      <c r="CO31" s="359"/>
      <c r="CP31" s="359"/>
      <c r="CQ31" s="359"/>
      <c r="CR31" s="359"/>
      <c r="CS31" s="359"/>
      <c r="CT31" s="359"/>
      <c r="CU31" s="359"/>
      <c r="CV31" s="359"/>
      <c r="CW31" s="359"/>
      <c r="CX31" s="369"/>
      <c r="CY31" s="369"/>
      <c r="CZ31" s="369"/>
      <c r="DA31" s="369"/>
      <c r="DB31" s="351" t="s">
        <v>216</v>
      </c>
      <c r="DC31" s="351"/>
      <c r="DD31" s="351"/>
      <c r="DE31" s="351"/>
      <c r="DF31" s="351"/>
      <c r="DG31" s="351" t="s">
        <v>216</v>
      </c>
      <c r="DH31" s="351"/>
      <c r="DI31" s="351"/>
      <c r="DJ31" s="351"/>
      <c r="DK31" s="351" t="s">
        <v>216</v>
      </c>
      <c r="DL31" s="351"/>
      <c r="DM31" s="351"/>
      <c r="DN31" s="351"/>
      <c r="DO31" s="384"/>
      <c r="DP31" s="385"/>
      <c r="DQ31" s="385"/>
      <c r="DR31" s="385"/>
      <c r="DS31" s="386"/>
    </row>
    <row r="32" spans="1:123">
      <c r="A32" s="355" t="s">
        <v>221</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7"/>
      <c r="AH32" s="387"/>
      <c r="AI32" s="388"/>
      <c r="AJ32" s="388"/>
      <c r="AK32" s="389"/>
      <c r="AL32" s="359"/>
      <c r="AM32" s="359"/>
      <c r="AN32" s="359"/>
      <c r="AO32" s="359"/>
      <c r="AP32" s="351"/>
      <c r="AQ32" s="351"/>
      <c r="AR32" s="351"/>
      <c r="AS32" s="351"/>
      <c r="AT32" s="351"/>
      <c r="AU32" s="351"/>
      <c r="AV32" s="351"/>
      <c r="AW32" s="351"/>
      <c r="AX32" s="351"/>
      <c r="AY32" s="351"/>
      <c r="AZ32" s="351"/>
      <c r="BA32" s="351"/>
      <c r="BB32" s="351"/>
      <c r="BC32" s="351"/>
      <c r="BD32" s="351"/>
      <c r="BE32" s="351"/>
      <c r="BF32" s="351"/>
      <c r="BG32" s="351"/>
      <c r="BH32" s="359"/>
      <c r="BI32" s="359"/>
      <c r="BJ32" s="359"/>
      <c r="BK32" s="359"/>
      <c r="BL32" s="359"/>
      <c r="BM32" s="359"/>
      <c r="BN32" s="359"/>
      <c r="BO32" s="359"/>
      <c r="BP32" s="359"/>
      <c r="BQ32" s="359"/>
      <c r="BR32" s="359"/>
      <c r="BS32" s="359"/>
      <c r="BT32" s="359"/>
      <c r="BU32" s="359"/>
      <c r="BV32" s="359"/>
      <c r="BW32" s="359"/>
      <c r="BX32" s="359"/>
      <c r="BY32" s="359"/>
      <c r="BZ32" s="359"/>
      <c r="CA32" s="359"/>
      <c r="CB32" s="359"/>
      <c r="CC32" s="359"/>
      <c r="CD32" s="359"/>
      <c r="CE32" s="359"/>
      <c r="CF32" s="359"/>
      <c r="CG32" s="359"/>
      <c r="CH32" s="359"/>
      <c r="CI32" s="359"/>
      <c r="CJ32" s="359"/>
      <c r="CK32" s="359"/>
      <c r="CL32" s="359"/>
      <c r="CM32" s="359"/>
      <c r="CN32" s="359"/>
      <c r="CO32" s="359"/>
      <c r="CP32" s="359"/>
      <c r="CQ32" s="359"/>
      <c r="CR32" s="359"/>
      <c r="CS32" s="359"/>
      <c r="CT32" s="359"/>
      <c r="CU32" s="359"/>
      <c r="CV32" s="359"/>
      <c r="CW32" s="359"/>
      <c r="CX32" s="369"/>
      <c r="CY32" s="369"/>
      <c r="CZ32" s="369"/>
      <c r="DA32" s="369"/>
      <c r="DB32" s="351"/>
      <c r="DC32" s="351"/>
      <c r="DD32" s="351"/>
      <c r="DE32" s="351"/>
      <c r="DF32" s="351"/>
      <c r="DG32" s="351"/>
      <c r="DH32" s="351"/>
      <c r="DI32" s="351"/>
      <c r="DJ32" s="351"/>
      <c r="DK32" s="351"/>
      <c r="DL32" s="351"/>
      <c r="DM32" s="351"/>
      <c r="DN32" s="351"/>
      <c r="DO32" s="387"/>
      <c r="DP32" s="388"/>
      <c r="DQ32" s="388"/>
      <c r="DR32" s="388"/>
      <c r="DS32" s="389"/>
    </row>
    <row r="33" spans="1:123" ht="15" customHeight="1">
      <c r="A33" s="390" t="s">
        <v>222</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2"/>
      <c r="AH33" s="351" t="s">
        <v>223</v>
      </c>
      <c r="AI33" s="351"/>
      <c r="AJ33" s="351"/>
      <c r="AK33" s="351"/>
      <c r="AL33" s="359"/>
      <c r="AM33" s="359"/>
      <c r="AN33" s="359"/>
      <c r="AO33" s="359"/>
      <c r="AP33" s="351" t="s">
        <v>216</v>
      </c>
      <c r="AQ33" s="351"/>
      <c r="AR33" s="351"/>
      <c r="AS33" s="351"/>
      <c r="AT33" s="351"/>
      <c r="AU33" s="351"/>
      <c r="AV33" s="351" t="s">
        <v>216</v>
      </c>
      <c r="AW33" s="351"/>
      <c r="AX33" s="351"/>
      <c r="AY33" s="351"/>
      <c r="AZ33" s="351"/>
      <c r="BA33" s="351"/>
      <c r="BB33" s="351" t="s">
        <v>216</v>
      </c>
      <c r="BC33" s="351"/>
      <c r="BD33" s="351"/>
      <c r="BE33" s="351"/>
      <c r="BF33" s="351"/>
      <c r="BG33" s="351"/>
      <c r="BH33" s="359"/>
      <c r="BI33" s="359"/>
      <c r="BJ33" s="359"/>
      <c r="BK33" s="359"/>
      <c r="BL33" s="359"/>
      <c r="BM33" s="359"/>
      <c r="BN33" s="359"/>
      <c r="BO33" s="359"/>
      <c r="BP33" s="359"/>
      <c r="BQ33" s="359"/>
      <c r="BR33" s="359"/>
      <c r="BS33" s="359"/>
      <c r="BT33" s="359"/>
      <c r="BU33" s="359"/>
      <c r="BV33" s="359"/>
      <c r="BW33" s="359"/>
      <c r="BX33" s="359"/>
      <c r="BY33" s="359"/>
      <c r="BZ33" s="359"/>
      <c r="CA33" s="359"/>
      <c r="CB33" s="359"/>
      <c r="CC33" s="359"/>
      <c r="CD33" s="359"/>
      <c r="CE33" s="359"/>
      <c r="CF33" s="359"/>
      <c r="CG33" s="359"/>
      <c r="CH33" s="359"/>
      <c r="CI33" s="359"/>
      <c r="CJ33" s="359"/>
      <c r="CK33" s="359"/>
      <c r="CL33" s="359"/>
      <c r="CM33" s="359"/>
      <c r="CN33" s="359"/>
      <c r="CO33" s="359"/>
      <c r="CP33" s="359"/>
      <c r="CQ33" s="359"/>
      <c r="CR33" s="359"/>
      <c r="CS33" s="359"/>
      <c r="CT33" s="359"/>
      <c r="CU33" s="359"/>
      <c r="CV33" s="359"/>
      <c r="CW33" s="359"/>
      <c r="CX33" s="369"/>
      <c r="CY33" s="369"/>
      <c r="CZ33" s="369"/>
      <c r="DA33" s="369"/>
      <c r="DB33" s="351" t="s">
        <v>216</v>
      </c>
      <c r="DC33" s="351"/>
      <c r="DD33" s="351"/>
      <c r="DE33" s="351"/>
      <c r="DF33" s="351"/>
      <c r="DG33" s="351" t="s">
        <v>216</v>
      </c>
      <c r="DH33" s="351"/>
      <c r="DI33" s="351"/>
      <c r="DJ33" s="351"/>
      <c r="DK33" s="351" t="s">
        <v>216</v>
      </c>
      <c r="DL33" s="351"/>
      <c r="DM33" s="351"/>
      <c r="DN33" s="351"/>
      <c r="DO33" s="351"/>
      <c r="DP33" s="351"/>
      <c r="DQ33" s="351"/>
      <c r="DR33" s="351"/>
      <c r="DS33" s="351"/>
    </row>
    <row r="34" spans="1:123" ht="15" customHeight="1">
      <c r="A34" s="371" t="s">
        <v>224</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3"/>
      <c r="AH34" s="351" t="s">
        <v>212</v>
      </c>
      <c r="AI34" s="351"/>
      <c r="AJ34" s="351"/>
      <c r="AK34" s="351"/>
      <c r="AL34" s="359"/>
      <c r="AM34" s="359"/>
      <c r="AN34" s="359"/>
      <c r="AO34" s="359"/>
      <c r="AP34" s="351" t="s">
        <v>216</v>
      </c>
      <c r="AQ34" s="351"/>
      <c r="AR34" s="351"/>
      <c r="AS34" s="351"/>
      <c r="AT34" s="351"/>
      <c r="AU34" s="351"/>
      <c r="AV34" s="351" t="s">
        <v>216</v>
      </c>
      <c r="AW34" s="351"/>
      <c r="AX34" s="351"/>
      <c r="AY34" s="351"/>
      <c r="AZ34" s="351"/>
      <c r="BA34" s="351"/>
      <c r="BB34" s="351" t="s">
        <v>216</v>
      </c>
      <c r="BC34" s="351"/>
      <c r="BD34" s="351"/>
      <c r="BE34" s="351"/>
      <c r="BF34" s="351"/>
      <c r="BG34" s="351"/>
      <c r="BH34" s="359"/>
      <c r="BI34" s="359"/>
      <c r="BJ34" s="359"/>
      <c r="BK34" s="359"/>
      <c r="BL34" s="359"/>
      <c r="BM34" s="359"/>
      <c r="BN34" s="359"/>
      <c r="BO34" s="359"/>
      <c r="BP34" s="359"/>
      <c r="BQ34" s="359"/>
      <c r="BR34" s="359"/>
      <c r="BS34" s="359"/>
      <c r="BT34" s="359"/>
      <c r="BU34" s="359"/>
      <c r="BV34" s="359"/>
      <c r="BW34" s="359"/>
      <c r="BX34" s="359"/>
      <c r="BY34" s="359"/>
      <c r="BZ34" s="359"/>
      <c r="CA34" s="359"/>
      <c r="CB34" s="359"/>
      <c r="CC34" s="359"/>
      <c r="CD34" s="359"/>
      <c r="CE34" s="359"/>
      <c r="CF34" s="359"/>
      <c r="CG34" s="359"/>
      <c r="CH34" s="359"/>
      <c r="CI34" s="359"/>
      <c r="CJ34" s="359"/>
      <c r="CK34" s="359"/>
      <c r="CL34" s="359"/>
      <c r="CM34" s="359"/>
      <c r="CN34" s="359"/>
      <c r="CO34" s="359"/>
      <c r="CP34" s="359"/>
      <c r="CQ34" s="359"/>
      <c r="CR34" s="359"/>
      <c r="CS34" s="359"/>
      <c r="CT34" s="359"/>
      <c r="CU34" s="359"/>
      <c r="CV34" s="359"/>
      <c r="CW34" s="359"/>
      <c r="CX34" s="369"/>
      <c r="CY34" s="369"/>
      <c r="CZ34" s="369"/>
      <c r="DA34" s="369"/>
      <c r="DB34" s="351" t="s">
        <v>216</v>
      </c>
      <c r="DC34" s="351"/>
      <c r="DD34" s="351"/>
      <c r="DE34" s="351"/>
      <c r="DF34" s="351"/>
      <c r="DG34" s="351" t="s">
        <v>216</v>
      </c>
      <c r="DH34" s="351"/>
      <c r="DI34" s="351"/>
      <c r="DJ34" s="351"/>
      <c r="DK34" s="351" t="s">
        <v>216</v>
      </c>
      <c r="DL34" s="351"/>
      <c r="DM34" s="351"/>
      <c r="DN34" s="351"/>
      <c r="DO34" s="351"/>
      <c r="DP34" s="351"/>
      <c r="DQ34" s="351"/>
      <c r="DR34" s="351"/>
      <c r="DS34" s="351"/>
    </row>
    <row r="35" spans="1:123">
      <c r="A35" s="371" t="s">
        <v>225</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3"/>
      <c r="AH35" s="374" t="s">
        <v>226</v>
      </c>
      <c r="AI35" s="351"/>
      <c r="AJ35" s="351"/>
      <c r="AK35" s="351"/>
      <c r="AL35" s="375"/>
      <c r="AM35" s="376"/>
      <c r="AN35" s="376"/>
      <c r="AO35" s="377"/>
      <c r="AP35" s="351" t="s">
        <v>216</v>
      </c>
      <c r="AQ35" s="351"/>
      <c r="AR35" s="351"/>
      <c r="AS35" s="351"/>
      <c r="AT35" s="351"/>
      <c r="AU35" s="351"/>
      <c r="AV35" s="351" t="s">
        <v>216</v>
      </c>
      <c r="AW35" s="351"/>
      <c r="AX35" s="351"/>
      <c r="AY35" s="351"/>
      <c r="AZ35" s="351"/>
      <c r="BA35" s="351"/>
      <c r="BB35" s="351" t="s">
        <v>216</v>
      </c>
      <c r="BC35" s="351"/>
      <c r="BD35" s="351"/>
      <c r="BE35" s="351"/>
      <c r="BF35" s="351"/>
      <c r="BG35" s="351"/>
      <c r="BH35" s="360"/>
      <c r="BI35" s="361"/>
      <c r="BJ35" s="361"/>
      <c r="BK35" s="362"/>
      <c r="BL35" s="359"/>
      <c r="BM35" s="359"/>
      <c r="BN35" s="359"/>
      <c r="BO35" s="359"/>
      <c r="BP35" s="359"/>
      <c r="BQ35" s="359"/>
      <c r="BR35" s="359"/>
      <c r="BS35" s="359"/>
      <c r="BT35" s="359"/>
      <c r="BU35" s="359"/>
      <c r="BV35" s="359"/>
      <c r="BW35" s="359"/>
      <c r="BX35" s="359"/>
      <c r="BY35" s="359"/>
      <c r="BZ35" s="359"/>
      <c r="CA35" s="359"/>
      <c r="CB35" s="359"/>
      <c r="CC35" s="359"/>
      <c r="CD35" s="359"/>
      <c r="CE35" s="359"/>
      <c r="CF35" s="359"/>
      <c r="CG35" s="359"/>
      <c r="CH35" s="359"/>
      <c r="CI35" s="359"/>
      <c r="CJ35" s="359"/>
      <c r="CK35" s="359"/>
      <c r="CL35" s="359"/>
      <c r="CM35" s="359"/>
      <c r="CN35" s="359"/>
      <c r="CO35" s="359"/>
      <c r="CP35" s="359"/>
      <c r="CQ35" s="359"/>
      <c r="CR35" s="360"/>
      <c r="CS35" s="361"/>
      <c r="CT35" s="361"/>
      <c r="CU35" s="361"/>
      <c r="CV35" s="361"/>
      <c r="CW35" s="362"/>
      <c r="CX35" s="369"/>
      <c r="CY35" s="369"/>
      <c r="CZ35" s="369"/>
      <c r="DA35" s="369"/>
      <c r="DB35" s="351" t="s">
        <v>216</v>
      </c>
      <c r="DC35" s="351"/>
      <c r="DD35" s="351"/>
      <c r="DE35" s="351"/>
      <c r="DF35" s="351"/>
      <c r="DG35" s="351" t="s">
        <v>216</v>
      </c>
      <c r="DH35" s="351"/>
      <c r="DI35" s="351"/>
      <c r="DJ35" s="351"/>
      <c r="DK35" s="351" t="s">
        <v>216</v>
      </c>
      <c r="DL35" s="351"/>
      <c r="DM35" s="351"/>
      <c r="DN35" s="351"/>
      <c r="DO35" s="351"/>
      <c r="DP35" s="351"/>
      <c r="DQ35" s="351"/>
      <c r="DR35" s="351"/>
      <c r="DS35" s="351"/>
    </row>
    <row r="36" spans="1:123">
      <c r="A36" s="352" t="s">
        <v>227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4"/>
      <c r="AH36" s="374"/>
      <c r="AI36" s="351"/>
      <c r="AJ36" s="351"/>
      <c r="AK36" s="351"/>
      <c r="AL36" s="378"/>
      <c r="AM36" s="379"/>
      <c r="AN36" s="379"/>
      <c r="AO36" s="380"/>
      <c r="AP36" s="351"/>
      <c r="AQ36" s="351"/>
      <c r="AR36" s="351"/>
      <c r="AS36" s="351"/>
      <c r="AT36" s="351"/>
      <c r="AU36" s="351"/>
      <c r="AV36" s="351"/>
      <c r="AW36" s="351"/>
      <c r="AX36" s="351"/>
      <c r="AY36" s="351"/>
      <c r="AZ36" s="351"/>
      <c r="BA36" s="351"/>
      <c r="BB36" s="351"/>
      <c r="BC36" s="351"/>
      <c r="BD36" s="351"/>
      <c r="BE36" s="351"/>
      <c r="BF36" s="351"/>
      <c r="BG36" s="351"/>
      <c r="BH36" s="363"/>
      <c r="BI36" s="364"/>
      <c r="BJ36" s="364"/>
      <c r="BK36" s="365"/>
      <c r="BL36" s="359"/>
      <c r="BM36" s="359"/>
      <c r="BN36" s="359"/>
      <c r="BO36" s="359"/>
      <c r="BP36" s="359"/>
      <c r="BQ36" s="359"/>
      <c r="BR36" s="359"/>
      <c r="BS36" s="359"/>
      <c r="BT36" s="359"/>
      <c r="BU36" s="359"/>
      <c r="BV36" s="359"/>
      <c r="BW36" s="359"/>
      <c r="BX36" s="359"/>
      <c r="BY36" s="359"/>
      <c r="BZ36" s="359"/>
      <c r="CA36" s="359"/>
      <c r="CB36" s="359"/>
      <c r="CC36" s="359"/>
      <c r="CD36" s="359"/>
      <c r="CE36" s="359"/>
      <c r="CF36" s="359"/>
      <c r="CG36" s="359"/>
      <c r="CH36" s="359"/>
      <c r="CI36" s="359"/>
      <c r="CJ36" s="359"/>
      <c r="CK36" s="359"/>
      <c r="CL36" s="359"/>
      <c r="CM36" s="359"/>
      <c r="CN36" s="359"/>
      <c r="CO36" s="359"/>
      <c r="CP36" s="359"/>
      <c r="CQ36" s="359"/>
      <c r="CR36" s="363"/>
      <c r="CS36" s="364"/>
      <c r="CT36" s="364"/>
      <c r="CU36" s="364"/>
      <c r="CV36" s="364"/>
      <c r="CW36" s="365"/>
      <c r="CX36" s="369"/>
      <c r="CY36" s="369"/>
      <c r="CZ36" s="369"/>
      <c r="DA36" s="369"/>
      <c r="DB36" s="351"/>
      <c r="DC36" s="351"/>
      <c r="DD36" s="351"/>
      <c r="DE36" s="351"/>
      <c r="DF36" s="351"/>
      <c r="DG36" s="351"/>
      <c r="DH36" s="351"/>
      <c r="DI36" s="351"/>
      <c r="DJ36" s="351"/>
      <c r="DK36" s="351"/>
      <c r="DL36" s="351"/>
      <c r="DM36" s="351"/>
      <c r="DN36" s="351"/>
      <c r="DO36" s="351"/>
      <c r="DP36" s="351"/>
      <c r="DQ36" s="351"/>
      <c r="DR36" s="351"/>
      <c r="DS36" s="351"/>
    </row>
    <row r="37" spans="1:123">
      <c r="A37" s="352" t="s">
        <v>228</v>
      </c>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4"/>
      <c r="AH37" s="374"/>
      <c r="AI37" s="351"/>
      <c r="AJ37" s="351"/>
      <c r="AK37" s="351"/>
      <c r="AL37" s="378"/>
      <c r="AM37" s="379"/>
      <c r="AN37" s="379"/>
      <c r="AO37" s="380"/>
      <c r="AP37" s="351"/>
      <c r="AQ37" s="351"/>
      <c r="AR37" s="351"/>
      <c r="AS37" s="351"/>
      <c r="AT37" s="351"/>
      <c r="AU37" s="351"/>
      <c r="AV37" s="351"/>
      <c r="AW37" s="351"/>
      <c r="AX37" s="351"/>
      <c r="AY37" s="351"/>
      <c r="AZ37" s="351"/>
      <c r="BA37" s="351"/>
      <c r="BB37" s="351"/>
      <c r="BC37" s="351"/>
      <c r="BD37" s="351"/>
      <c r="BE37" s="351"/>
      <c r="BF37" s="351"/>
      <c r="BG37" s="351"/>
      <c r="BH37" s="363"/>
      <c r="BI37" s="364"/>
      <c r="BJ37" s="364"/>
      <c r="BK37" s="365"/>
      <c r="BL37" s="359"/>
      <c r="BM37" s="359"/>
      <c r="BN37" s="359"/>
      <c r="BO37" s="359"/>
      <c r="BP37" s="359"/>
      <c r="BQ37" s="359"/>
      <c r="BR37" s="359"/>
      <c r="BS37" s="359"/>
      <c r="BT37" s="359"/>
      <c r="BU37" s="359"/>
      <c r="BV37" s="359"/>
      <c r="BW37" s="359"/>
      <c r="BX37" s="359"/>
      <c r="BY37" s="359"/>
      <c r="BZ37" s="359"/>
      <c r="CA37" s="359"/>
      <c r="CB37" s="359"/>
      <c r="CC37" s="359"/>
      <c r="CD37" s="359"/>
      <c r="CE37" s="359"/>
      <c r="CF37" s="359"/>
      <c r="CG37" s="359"/>
      <c r="CH37" s="359"/>
      <c r="CI37" s="359"/>
      <c r="CJ37" s="359"/>
      <c r="CK37" s="359"/>
      <c r="CL37" s="359"/>
      <c r="CM37" s="359"/>
      <c r="CN37" s="359"/>
      <c r="CO37" s="359"/>
      <c r="CP37" s="359"/>
      <c r="CQ37" s="359"/>
      <c r="CR37" s="363"/>
      <c r="CS37" s="364"/>
      <c r="CT37" s="364"/>
      <c r="CU37" s="364"/>
      <c r="CV37" s="364"/>
      <c r="CW37" s="365"/>
      <c r="CX37" s="369"/>
      <c r="CY37" s="369"/>
      <c r="CZ37" s="369"/>
      <c r="DA37" s="369"/>
      <c r="DB37" s="351"/>
      <c r="DC37" s="351"/>
      <c r="DD37" s="351"/>
      <c r="DE37" s="351"/>
      <c r="DF37" s="351"/>
      <c r="DG37" s="351"/>
      <c r="DH37" s="351"/>
      <c r="DI37" s="351"/>
      <c r="DJ37" s="351"/>
      <c r="DK37" s="351"/>
      <c r="DL37" s="351"/>
      <c r="DM37" s="351"/>
      <c r="DN37" s="351"/>
      <c r="DO37" s="351"/>
      <c r="DP37" s="351"/>
      <c r="DQ37" s="351"/>
      <c r="DR37" s="351"/>
      <c r="DS37" s="351"/>
    </row>
    <row r="38" spans="1:123">
      <c r="A38" s="355" t="s">
        <v>229</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7"/>
      <c r="AH38" s="374"/>
      <c r="AI38" s="351"/>
      <c r="AJ38" s="351"/>
      <c r="AK38" s="351"/>
      <c r="AL38" s="381"/>
      <c r="AM38" s="382"/>
      <c r="AN38" s="382"/>
      <c r="AO38" s="383"/>
      <c r="AP38" s="351"/>
      <c r="AQ38" s="351"/>
      <c r="AR38" s="351"/>
      <c r="AS38" s="351"/>
      <c r="AT38" s="351"/>
      <c r="AU38" s="351"/>
      <c r="AV38" s="351"/>
      <c r="AW38" s="351"/>
      <c r="AX38" s="351"/>
      <c r="AY38" s="351"/>
      <c r="AZ38" s="351"/>
      <c r="BA38" s="351"/>
      <c r="BB38" s="351"/>
      <c r="BC38" s="351"/>
      <c r="BD38" s="351"/>
      <c r="BE38" s="351"/>
      <c r="BF38" s="351"/>
      <c r="BG38" s="351"/>
      <c r="BH38" s="366"/>
      <c r="BI38" s="367"/>
      <c r="BJ38" s="367"/>
      <c r="BK38" s="368"/>
      <c r="BL38" s="359"/>
      <c r="BM38" s="359"/>
      <c r="BN38" s="359"/>
      <c r="BO38" s="359"/>
      <c r="BP38" s="359"/>
      <c r="BQ38" s="359"/>
      <c r="BR38" s="359"/>
      <c r="BS38" s="359"/>
      <c r="BT38" s="359"/>
      <c r="BU38" s="359"/>
      <c r="BV38" s="359"/>
      <c r="BW38" s="359"/>
      <c r="BX38" s="359"/>
      <c r="BY38" s="359"/>
      <c r="BZ38" s="359"/>
      <c r="CA38" s="359"/>
      <c r="CB38" s="359"/>
      <c r="CC38" s="359"/>
      <c r="CD38" s="359"/>
      <c r="CE38" s="359"/>
      <c r="CF38" s="359"/>
      <c r="CG38" s="359"/>
      <c r="CH38" s="359"/>
      <c r="CI38" s="359"/>
      <c r="CJ38" s="359"/>
      <c r="CK38" s="359"/>
      <c r="CL38" s="359"/>
      <c r="CM38" s="359"/>
      <c r="CN38" s="359"/>
      <c r="CO38" s="359"/>
      <c r="CP38" s="359"/>
      <c r="CQ38" s="359"/>
      <c r="CR38" s="366"/>
      <c r="CS38" s="367"/>
      <c r="CT38" s="367"/>
      <c r="CU38" s="367"/>
      <c r="CV38" s="367"/>
      <c r="CW38" s="368"/>
      <c r="CX38" s="369"/>
      <c r="CY38" s="369"/>
      <c r="CZ38" s="369"/>
      <c r="DA38" s="369"/>
      <c r="DB38" s="351"/>
      <c r="DC38" s="351"/>
      <c r="DD38" s="351"/>
      <c r="DE38" s="351"/>
      <c r="DF38" s="351"/>
      <c r="DG38" s="351"/>
      <c r="DH38" s="351"/>
      <c r="DI38" s="351"/>
      <c r="DJ38" s="351"/>
      <c r="DK38" s="351"/>
      <c r="DL38" s="351"/>
      <c r="DM38" s="351"/>
      <c r="DN38" s="351"/>
      <c r="DO38" s="351"/>
      <c r="DP38" s="351"/>
      <c r="DQ38" s="351"/>
      <c r="DR38" s="351"/>
      <c r="DS38" s="351"/>
    </row>
    <row r="42" spans="1:123" ht="15" customHeight="1">
      <c r="V42" s="358" t="s">
        <v>313</v>
      </c>
      <c r="W42" s="358"/>
      <c r="X42" s="358"/>
      <c r="Y42" s="358"/>
      <c r="Z42" s="358"/>
      <c r="AA42" s="358"/>
      <c r="AB42" s="358"/>
      <c r="AC42" s="358"/>
      <c r="AD42" s="358"/>
      <c r="AE42" s="358"/>
      <c r="AF42" s="358"/>
      <c r="AG42" s="358"/>
      <c r="AH42" s="358"/>
      <c r="AI42" s="358"/>
      <c r="AJ42" s="358"/>
      <c r="AK42" s="358"/>
      <c r="AL42" s="358"/>
      <c r="AM42" s="358"/>
      <c r="AN42" s="358"/>
      <c r="AO42" s="358"/>
      <c r="AP42" s="358"/>
      <c r="AQ42" s="358"/>
      <c r="AR42" s="358"/>
      <c r="AS42" s="358"/>
      <c r="AT42" s="358"/>
      <c r="AU42" s="358"/>
      <c r="AV42" s="358"/>
      <c r="AW42" s="358"/>
      <c r="AX42" s="358"/>
      <c r="AY42" s="358" t="s">
        <v>314</v>
      </c>
      <c r="AZ42" s="358"/>
      <c r="BA42" s="358"/>
      <c r="BB42" s="358"/>
      <c r="BC42" s="358"/>
      <c r="BD42" s="358"/>
      <c r="BE42" s="358"/>
      <c r="BF42" s="358"/>
      <c r="BG42" s="358"/>
      <c r="BH42" s="358"/>
      <c r="BI42" s="358"/>
      <c r="BJ42" s="358"/>
      <c r="BK42" s="358"/>
      <c r="BL42" s="358"/>
      <c r="BM42" s="358"/>
      <c r="BN42" s="358"/>
      <c r="BO42" s="358"/>
      <c r="BP42" s="358"/>
      <c r="BQ42" s="358"/>
      <c r="BR42" s="358"/>
      <c r="BS42" s="358"/>
      <c r="BT42" s="358"/>
      <c r="BU42" s="358"/>
      <c r="BV42" s="358"/>
      <c r="BW42" s="358"/>
      <c r="BX42" s="358"/>
      <c r="BY42" s="358"/>
      <c r="BZ42" s="358"/>
      <c r="CA42" s="358"/>
      <c r="CB42" s="358"/>
      <c r="CC42" s="358"/>
      <c r="CD42" s="358"/>
      <c r="CE42" s="358"/>
      <c r="CF42" s="358"/>
      <c r="CG42" s="358"/>
      <c r="CH42" s="358"/>
      <c r="CI42" s="358"/>
      <c r="CJ42" s="358"/>
      <c r="CK42" s="358"/>
      <c r="CL42" s="358"/>
      <c r="CM42" s="358"/>
      <c r="CN42" s="358"/>
      <c r="CO42" s="358"/>
      <c r="CP42" s="358"/>
      <c r="CQ42" s="358"/>
      <c r="CR42" s="358"/>
      <c r="CS42" s="358"/>
      <c r="CT42" s="358"/>
      <c r="CU42" s="358"/>
      <c r="CV42" s="358"/>
      <c r="CW42" s="358"/>
    </row>
    <row r="43" spans="1:123" s="162" customFormat="1" ht="10.5">
      <c r="V43" s="370" t="s">
        <v>136</v>
      </c>
      <c r="W43" s="370"/>
      <c r="X43" s="370"/>
      <c r="Y43" s="370"/>
      <c r="Z43" s="370"/>
      <c r="AA43" s="370"/>
      <c r="AB43" s="370"/>
      <c r="AC43" s="370"/>
      <c r="AD43" s="370"/>
      <c r="AE43" s="370"/>
      <c r="AF43" s="370"/>
      <c r="AG43" s="370"/>
      <c r="AH43" s="370"/>
      <c r="AI43" s="370"/>
      <c r="AJ43" s="370"/>
      <c r="AK43" s="370"/>
      <c r="AL43" s="370"/>
      <c r="AM43" s="370"/>
      <c r="AN43" s="370"/>
      <c r="AO43" s="370"/>
      <c r="AP43" s="370"/>
      <c r="AQ43" s="370"/>
      <c r="AR43" s="370"/>
      <c r="AS43" s="370"/>
      <c r="AT43" s="370"/>
      <c r="AU43" s="370"/>
      <c r="AV43" s="370"/>
      <c r="AW43" s="370"/>
      <c r="AX43" s="370"/>
      <c r="AY43" s="370" t="s">
        <v>137</v>
      </c>
      <c r="AZ43" s="370"/>
      <c r="BA43" s="370"/>
      <c r="BB43" s="370"/>
      <c r="BC43" s="370"/>
      <c r="BD43" s="370"/>
      <c r="BE43" s="370"/>
      <c r="BF43" s="370"/>
      <c r="BG43" s="370"/>
      <c r="BH43" s="370"/>
      <c r="BI43" s="370"/>
      <c r="BJ43" s="370"/>
      <c r="BK43" s="370"/>
      <c r="BL43" s="370"/>
      <c r="BM43" s="370"/>
      <c r="BN43" s="370"/>
      <c r="BO43" s="370"/>
      <c r="BP43" s="370"/>
      <c r="BQ43" s="370"/>
      <c r="BR43" s="370"/>
      <c r="BS43" s="370"/>
      <c r="BT43" s="370"/>
      <c r="BU43" s="370"/>
      <c r="BV43" s="370"/>
      <c r="BW43" s="370"/>
      <c r="BX43" s="370"/>
      <c r="BY43" s="370"/>
      <c r="BZ43" s="370"/>
      <c r="CA43" s="370"/>
      <c r="CB43" s="370"/>
      <c r="CC43" s="370"/>
      <c r="CD43" s="370"/>
      <c r="CE43" s="370" t="s">
        <v>138</v>
      </c>
      <c r="CF43" s="370"/>
      <c r="CG43" s="370"/>
      <c r="CH43" s="370"/>
      <c r="CI43" s="370"/>
      <c r="CJ43" s="370"/>
      <c r="CK43" s="370"/>
      <c r="CL43" s="370"/>
      <c r="CM43" s="370"/>
      <c r="CN43" s="370"/>
      <c r="CO43" s="370"/>
      <c r="CP43" s="370"/>
      <c r="CQ43" s="370"/>
      <c r="CR43" s="370"/>
      <c r="CS43" s="370"/>
      <c r="CT43" s="370"/>
      <c r="CU43" s="370"/>
      <c r="CV43" s="370"/>
      <c r="CW43" s="370"/>
    </row>
  </sheetData>
  <mergeCells count="241">
    <mergeCell ref="A1:AO1"/>
    <mergeCell ref="AP1:CW1"/>
    <mergeCell ref="CX1:DA25"/>
    <mergeCell ref="DB1:DN1"/>
    <mergeCell ref="DO1:DS25"/>
    <mergeCell ref="A2:D25"/>
    <mergeCell ref="E2:H25"/>
    <mergeCell ref="I2:L25"/>
    <mergeCell ref="M2:R25"/>
    <mergeCell ref="S2:V25"/>
    <mergeCell ref="BX5:CM5"/>
    <mergeCell ref="CN5:CQ25"/>
    <mergeCell ref="DB5:DF25"/>
    <mergeCell ref="DG5:DJ25"/>
    <mergeCell ref="DK5:DN25"/>
    <mergeCell ref="BL6:BW6"/>
    <mergeCell ref="BX6:CM6"/>
    <mergeCell ref="BL7:BW7"/>
    <mergeCell ref="BX7:CM7"/>
    <mergeCell ref="BL8:BW8"/>
    <mergeCell ref="CR2:CW25"/>
    <mergeCell ref="DB2:DN2"/>
    <mergeCell ref="BH3:CQ3"/>
    <mergeCell ref="DB3:DN3"/>
    <mergeCell ref="BH4:CQ4"/>
    <mergeCell ref="DB4:DN4"/>
    <mergeCell ref="BH5:BK25"/>
    <mergeCell ref="BL5:BW5"/>
    <mergeCell ref="A26:D26"/>
    <mergeCell ref="E26:H26"/>
    <mergeCell ref="I26:L26"/>
    <mergeCell ref="M26:R26"/>
    <mergeCell ref="S26:V26"/>
    <mergeCell ref="W26:AA26"/>
    <mergeCell ref="BX8:CM8"/>
    <mergeCell ref="BL9:BO25"/>
    <mergeCell ref="BP9:BS25"/>
    <mergeCell ref="BT9:BW25"/>
    <mergeCell ref="BX9:CA25"/>
    <mergeCell ref="CB9:CE25"/>
    <mergeCell ref="CF9:CI25"/>
    <mergeCell ref="CJ9:CM25"/>
    <mergeCell ref="BB2:BG25"/>
    <mergeCell ref="BH2:CQ2"/>
    <mergeCell ref="W2:AA25"/>
    <mergeCell ref="AB2:AG25"/>
    <mergeCell ref="AH2:AK25"/>
    <mergeCell ref="AL2:AO25"/>
    <mergeCell ref="AP2:AU25"/>
    <mergeCell ref="AV2:BA25"/>
    <mergeCell ref="DK26:DN26"/>
    <mergeCell ref="DO26:DS26"/>
    <mergeCell ref="A27:D27"/>
    <mergeCell ref="E27:H27"/>
    <mergeCell ref="I27:L27"/>
    <mergeCell ref="M27:R27"/>
    <mergeCell ref="S27:V27"/>
    <mergeCell ref="W27:AA27"/>
    <mergeCell ref="AB27:AG27"/>
    <mergeCell ref="CF26:CI26"/>
    <mergeCell ref="CJ26:CM26"/>
    <mergeCell ref="CN26:CQ26"/>
    <mergeCell ref="CR26:CW26"/>
    <mergeCell ref="CX26:DA26"/>
    <mergeCell ref="DB26:DF26"/>
    <mergeCell ref="BH26:BK26"/>
    <mergeCell ref="BL26:BO26"/>
    <mergeCell ref="BP26:BS26"/>
    <mergeCell ref="BT26:BW26"/>
    <mergeCell ref="BX26:CA26"/>
    <mergeCell ref="CB26:CE26"/>
    <mergeCell ref="AB26:AG26"/>
    <mergeCell ref="AH26:AK26"/>
    <mergeCell ref="AL26:AO26"/>
    <mergeCell ref="CB27:CE27"/>
    <mergeCell ref="CF27:CI27"/>
    <mergeCell ref="AH27:AK27"/>
    <mergeCell ref="AL27:AO27"/>
    <mergeCell ref="AP27:AU27"/>
    <mergeCell ref="AV27:BA27"/>
    <mergeCell ref="BB27:BG27"/>
    <mergeCell ref="BH27:BK27"/>
    <mergeCell ref="DG26:DJ26"/>
    <mergeCell ref="AP26:AU26"/>
    <mergeCell ref="AV26:BA26"/>
    <mergeCell ref="BB26:BG26"/>
    <mergeCell ref="AV28:BA28"/>
    <mergeCell ref="BB28:BG28"/>
    <mergeCell ref="BH28:BK28"/>
    <mergeCell ref="BL28:BO28"/>
    <mergeCell ref="DK27:DN27"/>
    <mergeCell ref="DG28:DJ28"/>
    <mergeCell ref="DK28:DN28"/>
    <mergeCell ref="BP28:BS28"/>
    <mergeCell ref="BT28:BW28"/>
    <mergeCell ref="BX28:CA28"/>
    <mergeCell ref="CB28:CE28"/>
    <mergeCell ref="CF28:CI28"/>
    <mergeCell ref="CJ28:CM28"/>
    <mergeCell ref="DO27:DS27"/>
    <mergeCell ref="A28:D28"/>
    <mergeCell ref="E28:H28"/>
    <mergeCell ref="I28:L28"/>
    <mergeCell ref="M28:R28"/>
    <mergeCell ref="S28:V28"/>
    <mergeCell ref="W28:AA28"/>
    <mergeCell ref="AB28:AG28"/>
    <mergeCell ref="AH28:AK28"/>
    <mergeCell ref="CJ27:CM27"/>
    <mergeCell ref="CN27:CQ27"/>
    <mergeCell ref="CR27:CW27"/>
    <mergeCell ref="CX27:DA27"/>
    <mergeCell ref="DB27:DF27"/>
    <mergeCell ref="DG27:DJ27"/>
    <mergeCell ref="BL27:BO27"/>
    <mergeCell ref="BP27:BS27"/>
    <mergeCell ref="BT27:BW27"/>
    <mergeCell ref="BX27:CA27"/>
    <mergeCell ref="DO28:DS28"/>
    <mergeCell ref="CN28:CQ28"/>
    <mergeCell ref="CR28:CW28"/>
    <mergeCell ref="CX28:DA28"/>
    <mergeCell ref="DB28:DF28"/>
    <mergeCell ref="AL28:AO28"/>
    <mergeCell ref="AP28:AU28"/>
    <mergeCell ref="DG29:DJ30"/>
    <mergeCell ref="DK29:DN30"/>
    <mergeCell ref="DO29:DS30"/>
    <mergeCell ref="BT29:BW30"/>
    <mergeCell ref="BX29:CA30"/>
    <mergeCell ref="CB29:CE30"/>
    <mergeCell ref="CF29:CI30"/>
    <mergeCell ref="CJ29:CM30"/>
    <mergeCell ref="CN29:CQ30"/>
    <mergeCell ref="AL29:AO30"/>
    <mergeCell ref="AP29:AU30"/>
    <mergeCell ref="AV29:BA30"/>
    <mergeCell ref="BB29:BG30"/>
    <mergeCell ref="BH29:BK30"/>
    <mergeCell ref="BL29:BO30"/>
    <mergeCell ref="BP29:BS30"/>
    <mergeCell ref="A31:AG31"/>
    <mergeCell ref="AH31:AK32"/>
    <mergeCell ref="AL31:AO32"/>
    <mergeCell ref="AP31:AU32"/>
    <mergeCell ref="AV31:BA32"/>
    <mergeCell ref="CR29:CW30"/>
    <mergeCell ref="CX29:DA30"/>
    <mergeCell ref="DB29:DF30"/>
    <mergeCell ref="DB31:DF32"/>
    <mergeCell ref="A29:AG29"/>
    <mergeCell ref="AH29:AK30"/>
    <mergeCell ref="A30:AG30"/>
    <mergeCell ref="DG31:DJ32"/>
    <mergeCell ref="DK31:DN32"/>
    <mergeCell ref="DO31:DS32"/>
    <mergeCell ref="A32:AG32"/>
    <mergeCell ref="A33:AG33"/>
    <mergeCell ref="AH33:AK33"/>
    <mergeCell ref="AL33:AO33"/>
    <mergeCell ref="AP33:AU33"/>
    <mergeCell ref="AV33:BA33"/>
    <mergeCell ref="CB31:CE32"/>
    <mergeCell ref="CF31:CI32"/>
    <mergeCell ref="CJ31:CM32"/>
    <mergeCell ref="CN31:CQ32"/>
    <mergeCell ref="CR31:CW32"/>
    <mergeCell ref="CX31:DA32"/>
    <mergeCell ref="BB31:BG32"/>
    <mergeCell ref="BH31:BK32"/>
    <mergeCell ref="BL31:BO32"/>
    <mergeCell ref="BP31:BS32"/>
    <mergeCell ref="BT31:BW32"/>
    <mergeCell ref="BX31:CA32"/>
    <mergeCell ref="DB33:DF33"/>
    <mergeCell ref="DG33:DJ33"/>
    <mergeCell ref="DK33:DN33"/>
    <mergeCell ref="DO33:DS33"/>
    <mergeCell ref="A34:AG34"/>
    <mergeCell ref="AH34:AK34"/>
    <mergeCell ref="AL34:AO34"/>
    <mergeCell ref="AP34:AU34"/>
    <mergeCell ref="AV34:BA34"/>
    <mergeCell ref="BB34:BG34"/>
    <mergeCell ref="CB33:CE33"/>
    <mergeCell ref="CF33:CI33"/>
    <mergeCell ref="CJ33:CM33"/>
    <mergeCell ref="CN33:CQ33"/>
    <mergeCell ref="CR33:CW33"/>
    <mergeCell ref="CX33:DA33"/>
    <mergeCell ref="BB33:BG33"/>
    <mergeCell ref="BH33:BK33"/>
    <mergeCell ref="BL33:BO33"/>
    <mergeCell ref="BP33:BS33"/>
    <mergeCell ref="BT33:BW33"/>
    <mergeCell ref="BX33:CA33"/>
    <mergeCell ref="DG34:DJ34"/>
    <mergeCell ref="DK34:DN34"/>
    <mergeCell ref="DO34:DS34"/>
    <mergeCell ref="CN34:CQ34"/>
    <mergeCell ref="CR34:CW34"/>
    <mergeCell ref="CX34:DA34"/>
    <mergeCell ref="DB34:DF34"/>
    <mergeCell ref="BH34:BK34"/>
    <mergeCell ref="BL34:BO34"/>
    <mergeCell ref="BP34:BS34"/>
    <mergeCell ref="BT34:BW34"/>
    <mergeCell ref="BX34:CA34"/>
    <mergeCell ref="CB34:CE34"/>
    <mergeCell ref="V43:AX43"/>
    <mergeCell ref="AY43:CD43"/>
    <mergeCell ref="CE43:CW43"/>
    <mergeCell ref="A35:AG35"/>
    <mergeCell ref="AH35:AK38"/>
    <mergeCell ref="AL35:AO38"/>
    <mergeCell ref="AP35:AU38"/>
    <mergeCell ref="AV35:BA38"/>
    <mergeCell ref="BB35:BG38"/>
    <mergeCell ref="BH35:BK38"/>
    <mergeCell ref="CF34:CI34"/>
    <mergeCell ref="CJ34:CM34"/>
    <mergeCell ref="DK35:DN38"/>
    <mergeCell ref="DO35:DS38"/>
    <mergeCell ref="A36:AG36"/>
    <mergeCell ref="A37:AG37"/>
    <mergeCell ref="A38:AG38"/>
    <mergeCell ref="V42:AX42"/>
    <mergeCell ref="AY42:CD42"/>
    <mergeCell ref="CE42:CW42"/>
    <mergeCell ref="CJ35:CM38"/>
    <mergeCell ref="CN35:CQ38"/>
    <mergeCell ref="CR35:CW38"/>
    <mergeCell ref="CX35:DA38"/>
    <mergeCell ref="DB35:DF38"/>
    <mergeCell ref="DG35:DJ38"/>
    <mergeCell ref="BL35:BO38"/>
    <mergeCell ref="BP35:BS38"/>
    <mergeCell ref="BT35:BW38"/>
    <mergeCell ref="BX35:CA38"/>
    <mergeCell ref="CB35:CE38"/>
    <mergeCell ref="CF35:CI38"/>
  </mergeCells>
  <pageMargins left="0.7" right="0.7" top="0.75" bottom="0.75" header="0.3" footer="0.3"/>
  <pageSetup paperSize="9" scale="7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S78"/>
  <sheetViews>
    <sheetView topLeftCell="A33" zoomScaleNormal="100" workbookViewId="0">
      <selection activeCell="CY33" sqref="CY33:DE33"/>
    </sheetView>
  </sheetViews>
  <sheetFormatPr defaultColWidth="1.140625" defaultRowHeight="12.75"/>
  <cols>
    <col min="1" max="20" width="1.140625" style="124"/>
    <col min="21" max="21" width="1.140625" style="124" customWidth="1"/>
    <col min="22" max="42" width="1.140625" style="124"/>
    <col min="43" max="43" width="5.28515625" style="124" customWidth="1"/>
    <col min="44" max="44" width="2.140625" style="124" customWidth="1"/>
    <col min="45" max="55" width="1.140625" style="124"/>
    <col min="56" max="56" width="2.42578125" style="124" customWidth="1"/>
    <col min="57" max="122" width="1.140625" style="124"/>
    <col min="123" max="123" width="3.85546875" style="124" customWidth="1"/>
    <col min="124" max="276" width="1.140625" style="124"/>
    <col min="277" max="277" width="1.140625" style="124" customWidth="1"/>
    <col min="278" max="298" width="1.140625" style="124"/>
    <col min="299" max="299" width="5.28515625" style="124" customWidth="1"/>
    <col min="300" max="300" width="2.140625" style="124" customWidth="1"/>
    <col min="301" max="311" width="1.140625" style="124"/>
    <col min="312" max="312" width="2.42578125" style="124" customWidth="1"/>
    <col min="313" max="378" width="1.140625" style="124"/>
    <col min="379" max="379" width="3.85546875" style="124" customWidth="1"/>
    <col min="380" max="532" width="1.140625" style="124"/>
    <col min="533" max="533" width="1.140625" style="124" customWidth="1"/>
    <col min="534" max="554" width="1.140625" style="124"/>
    <col min="555" max="555" width="5.28515625" style="124" customWidth="1"/>
    <col min="556" max="556" width="2.140625" style="124" customWidth="1"/>
    <col min="557" max="567" width="1.140625" style="124"/>
    <col min="568" max="568" width="2.42578125" style="124" customWidth="1"/>
    <col min="569" max="634" width="1.140625" style="124"/>
    <col min="635" max="635" width="3.85546875" style="124" customWidth="1"/>
    <col min="636" max="788" width="1.140625" style="124"/>
    <col min="789" max="789" width="1.140625" style="124" customWidth="1"/>
    <col min="790" max="810" width="1.140625" style="124"/>
    <col min="811" max="811" width="5.28515625" style="124" customWidth="1"/>
    <col min="812" max="812" width="2.140625" style="124" customWidth="1"/>
    <col min="813" max="823" width="1.140625" style="124"/>
    <col min="824" max="824" width="2.42578125" style="124" customWidth="1"/>
    <col min="825" max="890" width="1.140625" style="124"/>
    <col min="891" max="891" width="3.85546875" style="124" customWidth="1"/>
    <col min="892" max="1044" width="1.140625" style="124"/>
    <col min="1045" max="1045" width="1.140625" style="124" customWidth="1"/>
    <col min="1046" max="1066" width="1.140625" style="124"/>
    <col min="1067" max="1067" width="5.28515625" style="124" customWidth="1"/>
    <col min="1068" max="1068" width="2.140625" style="124" customWidth="1"/>
    <col min="1069" max="1079" width="1.140625" style="124"/>
    <col min="1080" max="1080" width="2.42578125" style="124" customWidth="1"/>
    <col min="1081" max="1146" width="1.140625" style="124"/>
    <col min="1147" max="1147" width="3.85546875" style="124" customWidth="1"/>
    <col min="1148" max="1300" width="1.140625" style="124"/>
    <col min="1301" max="1301" width="1.140625" style="124" customWidth="1"/>
    <col min="1302" max="1322" width="1.140625" style="124"/>
    <col min="1323" max="1323" width="5.28515625" style="124" customWidth="1"/>
    <col min="1324" max="1324" width="2.140625" style="124" customWidth="1"/>
    <col min="1325" max="1335" width="1.140625" style="124"/>
    <col min="1336" max="1336" width="2.42578125" style="124" customWidth="1"/>
    <col min="1337" max="1402" width="1.140625" style="124"/>
    <col min="1403" max="1403" width="3.85546875" style="124" customWidth="1"/>
    <col min="1404" max="1556" width="1.140625" style="124"/>
    <col min="1557" max="1557" width="1.140625" style="124" customWidth="1"/>
    <col min="1558" max="1578" width="1.140625" style="124"/>
    <col min="1579" max="1579" width="5.28515625" style="124" customWidth="1"/>
    <col min="1580" max="1580" width="2.140625" style="124" customWidth="1"/>
    <col min="1581" max="1591" width="1.140625" style="124"/>
    <col min="1592" max="1592" width="2.42578125" style="124" customWidth="1"/>
    <col min="1593" max="1658" width="1.140625" style="124"/>
    <col min="1659" max="1659" width="3.85546875" style="124" customWidth="1"/>
    <col min="1660" max="1812" width="1.140625" style="124"/>
    <col min="1813" max="1813" width="1.140625" style="124" customWidth="1"/>
    <col min="1814" max="1834" width="1.140625" style="124"/>
    <col min="1835" max="1835" width="5.28515625" style="124" customWidth="1"/>
    <col min="1836" max="1836" width="2.140625" style="124" customWidth="1"/>
    <col min="1837" max="1847" width="1.140625" style="124"/>
    <col min="1848" max="1848" width="2.42578125" style="124" customWidth="1"/>
    <col min="1849" max="1914" width="1.140625" style="124"/>
    <col min="1915" max="1915" width="3.85546875" style="124" customWidth="1"/>
    <col min="1916" max="2068" width="1.140625" style="124"/>
    <col min="2069" max="2069" width="1.140625" style="124" customWidth="1"/>
    <col min="2070" max="2090" width="1.140625" style="124"/>
    <col min="2091" max="2091" width="5.28515625" style="124" customWidth="1"/>
    <col min="2092" max="2092" width="2.140625" style="124" customWidth="1"/>
    <col min="2093" max="2103" width="1.140625" style="124"/>
    <col min="2104" max="2104" width="2.42578125" style="124" customWidth="1"/>
    <col min="2105" max="2170" width="1.140625" style="124"/>
    <col min="2171" max="2171" width="3.85546875" style="124" customWidth="1"/>
    <col min="2172" max="2324" width="1.140625" style="124"/>
    <col min="2325" max="2325" width="1.140625" style="124" customWidth="1"/>
    <col min="2326" max="2346" width="1.140625" style="124"/>
    <col min="2347" max="2347" width="5.28515625" style="124" customWidth="1"/>
    <col min="2348" max="2348" width="2.140625" style="124" customWidth="1"/>
    <col min="2349" max="2359" width="1.140625" style="124"/>
    <col min="2360" max="2360" width="2.42578125" style="124" customWidth="1"/>
    <col min="2361" max="2426" width="1.140625" style="124"/>
    <col min="2427" max="2427" width="3.85546875" style="124" customWidth="1"/>
    <col min="2428" max="2580" width="1.140625" style="124"/>
    <col min="2581" max="2581" width="1.140625" style="124" customWidth="1"/>
    <col min="2582" max="2602" width="1.140625" style="124"/>
    <col min="2603" max="2603" width="5.28515625" style="124" customWidth="1"/>
    <col min="2604" max="2604" width="2.140625" style="124" customWidth="1"/>
    <col min="2605" max="2615" width="1.140625" style="124"/>
    <col min="2616" max="2616" width="2.42578125" style="124" customWidth="1"/>
    <col min="2617" max="2682" width="1.140625" style="124"/>
    <col min="2683" max="2683" width="3.85546875" style="124" customWidth="1"/>
    <col min="2684" max="2836" width="1.140625" style="124"/>
    <col min="2837" max="2837" width="1.140625" style="124" customWidth="1"/>
    <col min="2838" max="2858" width="1.140625" style="124"/>
    <col min="2859" max="2859" width="5.28515625" style="124" customWidth="1"/>
    <col min="2860" max="2860" width="2.140625" style="124" customWidth="1"/>
    <col min="2861" max="2871" width="1.140625" style="124"/>
    <col min="2872" max="2872" width="2.42578125" style="124" customWidth="1"/>
    <col min="2873" max="2938" width="1.140625" style="124"/>
    <col min="2939" max="2939" width="3.85546875" style="124" customWidth="1"/>
    <col min="2940" max="3092" width="1.140625" style="124"/>
    <col min="3093" max="3093" width="1.140625" style="124" customWidth="1"/>
    <col min="3094" max="3114" width="1.140625" style="124"/>
    <col min="3115" max="3115" width="5.28515625" style="124" customWidth="1"/>
    <col min="3116" max="3116" width="2.140625" style="124" customWidth="1"/>
    <col min="3117" max="3127" width="1.140625" style="124"/>
    <col min="3128" max="3128" width="2.42578125" style="124" customWidth="1"/>
    <col min="3129" max="3194" width="1.140625" style="124"/>
    <col min="3195" max="3195" width="3.85546875" style="124" customWidth="1"/>
    <col min="3196" max="3348" width="1.140625" style="124"/>
    <col min="3349" max="3349" width="1.140625" style="124" customWidth="1"/>
    <col min="3350" max="3370" width="1.140625" style="124"/>
    <col min="3371" max="3371" width="5.28515625" style="124" customWidth="1"/>
    <col min="3372" max="3372" width="2.140625" style="124" customWidth="1"/>
    <col min="3373" max="3383" width="1.140625" style="124"/>
    <col min="3384" max="3384" width="2.42578125" style="124" customWidth="1"/>
    <col min="3385" max="3450" width="1.140625" style="124"/>
    <col min="3451" max="3451" width="3.85546875" style="124" customWidth="1"/>
    <col min="3452" max="3604" width="1.140625" style="124"/>
    <col min="3605" max="3605" width="1.140625" style="124" customWidth="1"/>
    <col min="3606" max="3626" width="1.140625" style="124"/>
    <col min="3627" max="3627" width="5.28515625" style="124" customWidth="1"/>
    <col min="3628" max="3628" width="2.140625" style="124" customWidth="1"/>
    <col min="3629" max="3639" width="1.140625" style="124"/>
    <col min="3640" max="3640" width="2.42578125" style="124" customWidth="1"/>
    <col min="3641" max="3706" width="1.140625" style="124"/>
    <col min="3707" max="3707" width="3.85546875" style="124" customWidth="1"/>
    <col min="3708" max="3860" width="1.140625" style="124"/>
    <col min="3861" max="3861" width="1.140625" style="124" customWidth="1"/>
    <col min="3862" max="3882" width="1.140625" style="124"/>
    <col min="3883" max="3883" width="5.28515625" style="124" customWidth="1"/>
    <col min="3884" max="3884" width="2.140625" style="124" customWidth="1"/>
    <col min="3885" max="3895" width="1.140625" style="124"/>
    <col min="3896" max="3896" width="2.42578125" style="124" customWidth="1"/>
    <col min="3897" max="3962" width="1.140625" style="124"/>
    <col min="3963" max="3963" width="3.85546875" style="124" customWidth="1"/>
    <col min="3964" max="4116" width="1.140625" style="124"/>
    <col min="4117" max="4117" width="1.140625" style="124" customWidth="1"/>
    <col min="4118" max="4138" width="1.140625" style="124"/>
    <col min="4139" max="4139" width="5.28515625" style="124" customWidth="1"/>
    <col min="4140" max="4140" width="2.140625" style="124" customWidth="1"/>
    <col min="4141" max="4151" width="1.140625" style="124"/>
    <col min="4152" max="4152" width="2.42578125" style="124" customWidth="1"/>
    <col min="4153" max="4218" width="1.140625" style="124"/>
    <col min="4219" max="4219" width="3.85546875" style="124" customWidth="1"/>
    <col min="4220" max="4372" width="1.140625" style="124"/>
    <col min="4373" max="4373" width="1.140625" style="124" customWidth="1"/>
    <col min="4374" max="4394" width="1.140625" style="124"/>
    <col min="4395" max="4395" width="5.28515625" style="124" customWidth="1"/>
    <col min="4396" max="4396" width="2.140625" style="124" customWidth="1"/>
    <col min="4397" max="4407" width="1.140625" style="124"/>
    <col min="4408" max="4408" width="2.42578125" style="124" customWidth="1"/>
    <col min="4409" max="4474" width="1.140625" style="124"/>
    <col min="4475" max="4475" width="3.85546875" style="124" customWidth="1"/>
    <col min="4476" max="4628" width="1.140625" style="124"/>
    <col min="4629" max="4629" width="1.140625" style="124" customWidth="1"/>
    <col min="4630" max="4650" width="1.140625" style="124"/>
    <col min="4651" max="4651" width="5.28515625" style="124" customWidth="1"/>
    <col min="4652" max="4652" width="2.140625" style="124" customWidth="1"/>
    <col min="4653" max="4663" width="1.140625" style="124"/>
    <col min="4664" max="4664" width="2.42578125" style="124" customWidth="1"/>
    <col min="4665" max="4730" width="1.140625" style="124"/>
    <col min="4731" max="4731" width="3.85546875" style="124" customWidth="1"/>
    <col min="4732" max="4884" width="1.140625" style="124"/>
    <col min="4885" max="4885" width="1.140625" style="124" customWidth="1"/>
    <col min="4886" max="4906" width="1.140625" style="124"/>
    <col min="4907" max="4907" width="5.28515625" style="124" customWidth="1"/>
    <col min="4908" max="4908" width="2.140625" style="124" customWidth="1"/>
    <col min="4909" max="4919" width="1.140625" style="124"/>
    <col min="4920" max="4920" width="2.42578125" style="124" customWidth="1"/>
    <col min="4921" max="4986" width="1.140625" style="124"/>
    <col min="4987" max="4987" width="3.85546875" style="124" customWidth="1"/>
    <col min="4988" max="5140" width="1.140625" style="124"/>
    <col min="5141" max="5141" width="1.140625" style="124" customWidth="1"/>
    <col min="5142" max="5162" width="1.140625" style="124"/>
    <col min="5163" max="5163" width="5.28515625" style="124" customWidth="1"/>
    <col min="5164" max="5164" width="2.140625" style="124" customWidth="1"/>
    <col min="5165" max="5175" width="1.140625" style="124"/>
    <col min="5176" max="5176" width="2.42578125" style="124" customWidth="1"/>
    <col min="5177" max="5242" width="1.140625" style="124"/>
    <col min="5243" max="5243" width="3.85546875" style="124" customWidth="1"/>
    <col min="5244" max="5396" width="1.140625" style="124"/>
    <col min="5397" max="5397" width="1.140625" style="124" customWidth="1"/>
    <col min="5398" max="5418" width="1.140625" style="124"/>
    <col min="5419" max="5419" width="5.28515625" style="124" customWidth="1"/>
    <col min="5420" max="5420" width="2.140625" style="124" customWidth="1"/>
    <col min="5421" max="5431" width="1.140625" style="124"/>
    <col min="5432" max="5432" width="2.42578125" style="124" customWidth="1"/>
    <col min="5433" max="5498" width="1.140625" style="124"/>
    <col min="5499" max="5499" width="3.85546875" style="124" customWidth="1"/>
    <col min="5500" max="5652" width="1.140625" style="124"/>
    <col min="5653" max="5653" width="1.140625" style="124" customWidth="1"/>
    <col min="5654" max="5674" width="1.140625" style="124"/>
    <col min="5675" max="5675" width="5.28515625" style="124" customWidth="1"/>
    <col min="5676" max="5676" width="2.140625" style="124" customWidth="1"/>
    <col min="5677" max="5687" width="1.140625" style="124"/>
    <col min="5688" max="5688" width="2.42578125" style="124" customWidth="1"/>
    <col min="5689" max="5754" width="1.140625" style="124"/>
    <col min="5755" max="5755" width="3.85546875" style="124" customWidth="1"/>
    <col min="5756" max="5908" width="1.140625" style="124"/>
    <col min="5909" max="5909" width="1.140625" style="124" customWidth="1"/>
    <col min="5910" max="5930" width="1.140625" style="124"/>
    <col min="5931" max="5931" width="5.28515625" style="124" customWidth="1"/>
    <col min="5932" max="5932" width="2.140625" style="124" customWidth="1"/>
    <col min="5933" max="5943" width="1.140625" style="124"/>
    <col min="5944" max="5944" width="2.42578125" style="124" customWidth="1"/>
    <col min="5945" max="6010" width="1.140625" style="124"/>
    <col min="6011" max="6011" width="3.85546875" style="124" customWidth="1"/>
    <col min="6012" max="6164" width="1.140625" style="124"/>
    <col min="6165" max="6165" width="1.140625" style="124" customWidth="1"/>
    <col min="6166" max="6186" width="1.140625" style="124"/>
    <col min="6187" max="6187" width="5.28515625" style="124" customWidth="1"/>
    <col min="6188" max="6188" width="2.140625" style="124" customWidth="1"/>
    <col min="6189" max="6199" width="1.140625" style="124"/>
    <col min="6200" max="6200" width="2.42578125" style="124" customWidth="1"/>
    <col min="6201" max="6266" width="1.140625" style="124"/>
    <col min="6267" max="6267" width="3.85546875" style="124" customWidth="1"/>
    <col min="6268" max="6420" width="1.140625" style="124"/>
    <col min="6421" max="6421" width="1.140625" style="124" customWidth="1"/>
    <col min="6422" max="6442" width="1.140625" style="124"/>
    <col min="6443" max="6443" width="5.28515625" style="124" customWidth="1"/>
    <col min="6444" max="6444" width="2.140625" style="124" customWidth="1"/>
    <col min="6445" max="6455" width="1.140625" style="124"/>
    <col min="6456" max="6456" width="2.42578125" style="124" customWidth="1"/>
    <col min="6457" max="6522" width="1.140625" style="124"/>
    <col min="6523" max="6523" width="3.85546875" style="124" customWidth="1"/>
    <col min="6524" max="6676" width="1.140625" style="124"/>
    <col min="6677" max="6677" width="1.140625" style="124" customWidth="1"/>
    <col min="6678" max="6698" width="1.140625" style="124"/>
    <col min="6699" max="6699" width="5.28515625" style="124" customWidth="1"/>
    <col min="6700" max="6700" width="2.140625" style="124" customWidth="1"/>
    <col min="6701" max="6711" width="1.140625" style="124"/>
    <col min="6712" max="6712" width="2.42578125" style="124" customWidth="1"/>
    <col min="6713" max="6778" width="1.140625" style="124"/>
    <col min="6779" max="6779" width="3.85546875" style="124" customWidth="1"/>
    <col min="6780" max="6932" width="1.140625" style="124"/>
    <col min="6933" max="6933" width="1.140625" style="124" customWidth="1"/>
    <col min="6934" max="6954" width="1.140625" style="124"/>
    <col min="6955" max="6955" width="5.28515625" style="124" customWidth="1"/>
    <col min="6956" max="6956" width="2.140625" style="124" customWidth="1"/>
    <col min="6957" max="6967" width="1.140625" style="124"/>
    <col min="6968" max="6968" width="2.42578125" style="124" customWidth="1"/>
    <col min="6969" max="7034" width="1.140625" style="124"/>
    <col min="7035" max="7035" width="3.85546875" style="124" customWidth="1"/>
    <col min="7036" max="7188" width="1.140625" style="124"/>
    <col min="7189" max="7189" width="1.140625" style="124" customWidth="1"/>
    <col min="7190" max="7210" width="1.140625" style="124"/>
    <col min="7211" max="7211" width="5.28515625" style="124" customWidth="1"/>
    <col min="7212" max="7212" width="2.140625" style="124" customWidth="1"/>
    <col min="7213" max="7223" width="1.140625" style="124"/>
    <col min="7224" max="7224" width="2.42578125" style="124" customWidth="1"/>
    <col min="7225" max="7290" width="1.140625" style="124"/>
    <col min="7291" max="7291" width="3.85546875" style="124" customWidth="1"/>
    <col min="7292" max="7444" width="1.140625" style="124"/>
    <col min="7445" max="7445" width="1.140625" style="124" customWidth="1"/>
    <col min="7446" max="7466" width="1.140625" style="124"/>
    <col min="7467" max="7467" width="5.28515625" style="124" customWidth="1"/>
    <col min="7468" max="7468" width="2.140625" style="124" customWidth="1"/>
    <col min="7469" max="7479" width="1.140625" style="124"/>
    <col min="7480" max="7480" width="2.42578125" style="124" customWidth="1"/>
    <col min="7481" max="7546" width="1.140625" style="124"/>
    <col min="7547" max="7547" width="3.85546875" style="124" customWidth="1"/>
    <col min="7548" max="7700" width="1.140625" style="124"/>
    <col min="7701" max="7701" width="1.140625" style="124" customWidth="1"/>
    <col min="7702" max="7722" width="1.140625" style="124"/>
    <col min="7723" max="7723" width="5.28515625" style="124" customWidth="1"/>
    <col min="7724" max="7724" width="2.140625" style="124" customWidth="1"/>
    <col min="7725" max="7735" width="1.140625" style="124"/>
    <col min="7736" max="7736" width="2.42578125" style="124" customWidth="1"/>
    <col min="7737" max="7802" width="1.140625" style="124"/>
    <col min="7803" max="7803" width="3.85546875" style="124" customWidth="1"/>
    <col min="7804" max="7956" width="1.140625" style="124"/>
    <col min="7957" max="7957" width="1.140625" style="124" customWidth="1"/>
    <col min="7958" max="7978" width="1.140625" style="124"/>
    <col min="7979" max="7979" width="5.28515625" style="124" customWidth="1"/>
    <col min="7980" max="7980" width="2.140625" style="124" customWidth="1"/>
    <col min="7981" max="7991" width="1.140625" style="124"/>
    <col min="7992" max="7992" width="2.42578125" style="124" customWidth="1"/>
    <col min="7993" max="8058" width="1.140625" style="124"/>
    <col min="8059" max="8059" width="3.85546875" style="124" customWidth="1"/>
    <col min="8060" max="8212" width="1.140625" style="124"/>
    <col min="8213" max="8213" width="1.140625" style="124" customWidth="1"/>
    <col min="8214" max="8234" width="1.140625" style="124"/>
    <col min="8235" max="8235" width="5.28515625" style="124" customWidth="1"/>
    <col min="8236" max="8236" width="2.140625" style="124" customWidth="1"/>
    <col min="8237" max="8247" width="1.140625" style="124"/>
    <col min="8248" max="8248" width="2.42578125" style="124" customWidth="1"/>
    <col min="8249" max="8314" width="1.140625" style="124"/>
    <col min="8315" max="8315" width="3.85546875" style="124" customWidth="1"/>
    <col min="8316" max="8468" width="1.140625" style="124"/>
    <col min="8469" max="8469" width="1.140625" style="124" customWidth="1"/>
    <col min="8470" max="8490" width="1.140625" style="124"/>
    <col min="8491" max="8491" width="5.28515625" style="124" customWidth="1"/>
    <col min="8492" max="8492" width="2.140625" style="124" customWidth="1"/>
    <col min="8493" max="8503" width="1.140625" style="124"/>
    <col min="8504" max="8504" width="2.42578125" style="124" customWidth="1"/>
    <col min="8505" max="8570" width="1.140625" style="124"/>
    <col min="8571" max="8571" width="3.85546875" style="124" customWidth="1"/>
    <col min="8572" max="8724" width="1.140625" style="124"/>
    <col min="8725" max="8725" width="1.140625" style="124" customWidth="1"/>
    <col min="8726" max="8746" width="1.140625" style="124"/>
    <col min="8747" max="8747" width="5.28515625" style="124" customWidth="1"/>
    <col min="8748" max="8748" width="2.140625" style="124" customWidth="1"/>
    <col min="8749" max="8759" width="1.140625" style="124"/>
    <col min="8760" max="8760" width="2.42578125" style="124" customWidth="1"/>
    <col min="8761" max="8826" width="1.140625" style="124"/>
    <col min="8827" max="8827" width="3.85546875" style="124" customWidth="1"/>
    <col min="8828" max="8980" width="1.140625" style="124"/>
    <col min="8981" max="8981" width="1.140625" style="124" customWidth="1"/>
    <col min="8982" max="9002" width="1.140625" style="124"/>
    <col min="9003" max="9003" width="5.28515625" style="124" customWidth="1"/>
    <col min="9004" max="9004" width="2.140625" style="124" customWidth="1"/>
    <col min="9005" max="9015" width="1.140625" style="124"/>
    <col min="9016" max="9016" width="2.42578125" style="124" customWidth="1"/>
    <col min="9017" max="9082" width="1.140625" style="124"/>
    <col min="9083" max="9083" width="3.85546875" style="124" customWidth="1"/>
    <col min="9084" max="9236" width="1.140625" style="124"/>
    <col min="9237" max="9237" width="1.140625" style="124" customWidth="1"/>
    <col min="9238" max="9258" width="1.140625" style="124"/>
    <col min="9259" max="9259" width="5.28515625" style="124" customWidth="1"/>
    <col min="9260" max="9260" width="2.140625" style="124" customWidth="1"/>
    <col min="9261" max="9271" width="1.140625" style="124"/>
    <col min="9272" max="9272" width="2.42578125" style="124" customWidth="1"/>
    <col min="9273" max="9338" width="1.140625" style="124"/>
    <col min="9339" max="9339" width="3.85546875" style="124" customWidth="1"/>
    <col min="9340" max="9492" width="1.140625" style="124"/>
    <col min="9493" max="9493" width="1.140625" style="124" customWidth="1"/>
    <col min="9494" max="9514" width="1.140625" style="124"/>
    <col min="9515" max="9515" width="5.28515625" style="124" customWidth="1"/>
    <col min="9516" max="9516" width="2.140625" style="124" customWidth="1"/>
    <col min="9517" max="9527" width="1.140625" style="124"/>
    <col min="9528" max="9528" width="2.42578125" style="124" customWidth="1"/>
    <col min="9529" max="9594" width="1.140625" style="124"/>
    <col min="9595" max="9595" width="3.85546875" style="124" customWidth="1"/>
    <col min="9596" max="9748" width="1.140625" style="124"/>
    <col min="9749" max="9749" width="1.140625" style="124" customWidth="1"/>
    <col min="9750" max="9770" width="1.140625" style="124"/>
    <col min="9771" max="9771" width="5.28515625" style="124" customWidth="1"/>
    <col min="9772" max="9772" width="2.140625" style="124" customWidth="1"/>
    <col min="9773" max="9783" width="1.140625" style="124"/>
    <col min="9784" max="9784" width="2.42578125" style="124" customWidth="1"/>
    <col min="9785" max="9850" width="1.140625" style="124"/>
    <col min="9851" max="9851" width="3.85546875" style="124" customWidth="1"/>
    <col min="9852" max="10004" width="1.140625" style="124"/>
    <col min="10005" max="10005" width="1.140625" style="124" customWidth="1"/>
    <col min="10006" max="10026" width="1.140625" style="124"/>
    <col min="10027" max="10027" width="5.28515625" style="124" customWidth="1"/>
    <col min="10028" max="10028" width="2.140625" style="124" customWidth="1"/>
    <col min="10029" max="10039" width="1.140625" style="124"/>
    <col min="10040" max="10040" width="2.42578125" style="124" customWidth="1"/>
    <col min="10041" max="10106" width="1.140625" style="124"/>
    <col min="10107" max="10107" width="3.85546875" style="124" customWidth="1"/>
    <col min="10108" max="10260" width="1.140625" style="124"/>
    <col min="10261" max="10261" width="1.140625" style="124" customWidth="1"/>
    <col min="10262" max="10282" width="1.140625" style="124"/>
    <col min="10283" max="10283" width="5.28515625" style="124" customWidth="1"/>
    <col min="10284" max="10284" width="2.140625" style="124" customWidth="1"/>
    <col min="10285" max="10295" width="1.140625" style="124"/>
    <col min="10296" max="10296" width="2.42578125" style="124" customWidth="1"/>
    <col min="10297" max="10362" width="1.140625" style="124"/>
    <col min="10363" max="10363" width="3.85546875" style="124" customWidth="1"/>
    <col min="10364" max="10516" width="1.140625" style="124"/>
    <col min="10517" max="10517" width="1.140625" style="124" customWidth="1"/>
    <col min="10518" max="10538" width="1.140625" style="124"/>
    <col min="10539" max="10539" width="5.28515625" style="124" customWidth="1"/>
    <col min="10540" max="10540" width="2.140625" style="124" customWidth="1"/>
    <col min="10541" max="10551" width="1.140625" style="124"/>
    <col min="10552" max="10552" width="2.42578125" style="124" customWidth="1"/>
    <col min="10553" max="10618" width="1.140625" style="124"/>
    <col min="10619" max="10619" width="3.85546875" style="124" customWidth="1"/>
    <col min="10620" max="10772" width="1.140625" style="124"/>
    <col min="10773" max="10773" width="1.140625" style="124" customWidth="1"/>
    <col min="10774" max="10794" width="1.140625" style="124"/>
    <col min="10795" max="10795" width="5.28515625" style="124" customWidth="1"/>
    <col min="10796" max="10796" width="2.140625" style="124" customWidth="1"/>
    <col min="10797" max="10807" width="1.140625" style="124"/>
    <col min="10808" max="10808" width="2.42578125" style="124" customWidth="1"/>
    <col min="10809" max="10874" width="1.140625" style="124"/>
    <col min="10875" max="10875" width="3.85546875" style="124" customWidth="1"/>
    <col min="10876" max="11028" width="1.140625" style="124"/>
    <col min="11029" max="11029" width="1.140625" style="124" customWidth="1"/>
    <col min="11030" max="11050" width="1.140625" style="124"/>
    <col min="11051" max="11051" width="5.28515625" style="124" customWidth="1"/>
    <col min="11052" max="11052" width="2.140625" style="124" customWidth="1"/>
    <col min="11053" max="11063" width="1.140625" style="124"/>
    <col min="11064" max="11064" width="2.42578125" style="124" customWidth="1"/>
    <col min="11065" max="11130" width="1.140625" style="124"/>
    <col min="11131" max="11131" width="3.85546875" style="124" customWidth="1"/>
    <col min="11132" max="11284" width="1.140625" style="124"/>
    <col min="11285" max="11285" width="1.140625" style="124" customWidth="1"/>
    <col min="11286" max="11306" width="1.140625" style="124"/>
    <col min="11307" max="11307" width="5.28515625" style="124" customWidth="1"/>
    <col min="11308" max="11308" width="2.140625" style="124" customWidth="1"/>
    <col min="11309" max="11319" width="1.140625" style="124"/>
    <col min="11320" max="11320" width="2.42578125" style="124" customWidth="1"/>
    <col min="11321" max="11386" width="1.140625" style="124"/>
    <col min="11387" max="11387" width="3.85546875" style="124" customWidth="1"/>
    <col min="11388" max="11540" width="1.140625" style="124"/>
    <col min="11541" max="11541" width="1.140625" style="124" customWidth="1"/>
    <col min="11542" max="11562" width="1.140625" style="124"/>
    <col min="11563" max="11563" width="5.28515625" style="124" customWidth="1"/>
    <col min="11564" max="11564" width="2.140625" style="124" customWidth="1"/>
    <col min="11565" max="11575" width="1.140625" style="124"/>
    <col min="11576" max="11576" width="2.42578125" style="124" customWidth="1"/>
    <col min="11577" max="11642" width="1.140625" style="124"/>
    <col min="11643" max="11643" width="3.85546875" style="124" customWidth="1"/>
    <col min="11644" max="11796" width="1.140625" style="124"/>
    <col min="11797" max="11797" width="1.140625" style="124" customWidth="1"/>
    <col min="11798" max="11818" width="1.140625" style="124"/>
    <col min="11819" max="11819" width="5.28515625" style="124" customWidth="1"/>
    <col min="11820" max="11820" width="2.140625" style="124" customWidth="1"/>
    <col min="11821" max="11831" width="1.140625" style="124"/>
    <col min="11832" max="11832" width="2.42578125" style="124" customWidth="1"/>
    <col min="11833" max="11898" width="1.140625" style="124"/>
    <col min="11899" max="11899" width="3.85546875" style="124" customWidth="1"/>
    <col min="11900" max="12052" width="1.140625" style="124"/>
    <col min="12053" max="12053" width="1.140625" style="124" customWidth="1"/>
    <col min="12054" max="12074" width="1.140625" style="124"/>
    <col min="12075" max="12075" width="5.28515625" style="124" customWidth="1"/>
    <col min="12076" max="12076" width="2.140625" style="124" customWidth="1"/>
    <col min="12077" max="12087" width="1.140625" style="124"/>
    <col min="12088" max="12088" width="2.42578125" style="124" customWidth="1"/>
    <col min="12089" max="12154" width="1.140625" style="124"/>
    <col min="12155" max="12155" width="3.85546875" style="124" customWidth="1"/>
    <col min="12156" max="12308" width="1.140625" style="124"/>
    <col min="12309" max="12309" width="1.140625" style="124" customWidth="1"/>
    <col min="12310" max="12330" width="1.140625" style="124"/>
    <col min="12331" max="12331" width="5.28515625" style="124" customWidth="1"/>
    <col min="12332" max="12332" width="2.140625" style="124" customWidth="1"/>
    <col min="12333" max="12343" width="1.140625" style="124"/>
    <col min="12344" max="12344" width="2.42578125" style="124" customWidth="1"/>
    <col min="12345" max="12410" width="1.140625" style="124"/>
    <col min="12411" max="12411" width="3.85546875" style="124" customWidth="1"/>
    <col min="12412" max="12564" width="1.140625" style="124"/>
    <col min="12565" max="12565" width="1.140625" style="124" customWidth="1"/>
    <col min="12566" max="12586" width="1.140625" style="124"/>
    <col min="12587" max="12587" width="5.28515625" style="124" customWidth="1"/>
    <col min="12588" max="12588" width="2.140625" style="124" customWidth="1"/>
    <col min="12589" max="12599" width="1.140625" style="124"/>
    <col min="12600" max="12600" width="2.42578125" style="124" customWidth="1"/>
    <col min="12601" max="12666" width="1.140625" style="124"/>
    <col min="12667" max="12667" width="3.85546875" style="124" customWidth="1"/>
    <col min="12668" max="12820" width="1.140625" style="124"/>
    <col min="12821" max="12821" width="1.140625" style="124" customWidth="1"/>
    <col min="12822" max="12842" width="1.140625" style="124"/>
    <col min="12843" max="12843" width="5.28515625" style="124" customWidth="1"/>
    <col min="12844" max="12844" width="2.140625" style="124" customWidth="1"/>
    <col min="12845" max="12855" width="1.140625" style="124"/>
    <col min="12856" max="12856" width="2.42578125" style="124" customWidth="1"/>
    <col min="12857" max="12922" width="1.140625" style="124"/>
    <col min="12923" max="12923" width="3.85546875" style="124" customWidth="1"/>
    <col min="12924" max="13076" width="1.140625" style="124"/>
    <col min="13077" max="13077" width="1.140625" style="124" customWidth="1"/>
    <col min="13078" max="13098" width="1.140625" style="124"/>
    <col min="13099" max="13099" width="5.28515625" style="124" customWidth="1"/>
    <col min="13100" max="13100" width="2.140625" style="124" customWidth="1"/>
    <col min="13101" max="13111" width="1.140625" style="124"/>
    <col min="13112" max="13112" width="2.42578125" style="124" customWidth="1"/>
    <col min="13113" max="13178" width="1.140625" style="124"/>
    <col min="13179" max="13179" width="3.85546875" style="124" customWidth="1"/>
    <col min="13180" max="13332" width="1.140625" style="124"/>
    <col min="13333" max="13333" width="1.140625" style="124" customWidth="1"/>
    <col min="13334" max="13354" width="1.140625" style="124"/>
    <col min="13355" max="13355" width="5.28515625" style="124" customWidth="1"/>
    <col min="13356" max="13356" width="2.140625" style="124" customWidth="1"/>
    <col min="13357" max="13367" width="1.140625" style="124"/>
    <col min="13368" max="13368" width="2.42578125" style="124" customWidth="1"/>
    <col min="13369" max="13434" width="1.140625" style="124"/>
    <col min="13435" max="13435" width="3.85546875" style="124" customWidth="1"/>
    <col min="13436" max="13588" width="1.140625" style="124"/>
    <col min="13589" max="13589" width="1.140625" style="124" customWidth="1"/>
    <col min="13590" max="13610" width="1.140625" style="124"/>
    <col min="13611" max="13611" width="5.28515625" style="124" customWidth="1"/>
    <col min="13612" max="13612" width="2.140625" style="124" customWidth="1"/>
    <col min="13613" max="13623" width="1.140625" style="124"/>
    <col min="13624" max="13624" width="2.42578125" style="124" customWidth="1"/>
    <col min="13625" max="13690" width="1.140625" style="124"/>
    <col min="13691" max="13691" width="3.85546875" style="124" customWidth="1"/>
    <col min="13692" max="13844" width="1.140625" style="124"/>
    <col min="13845" max="13845" width="1.140625" style="124" customWidth="1"/>
    <col min="13846" max="13866" width="1.140625" style="124"/>
    <col min="13867" max="13867" width="5.28515625" style="124" customWidth="1"/>
    <col min="13868" max="13868" width="2.140625" style="124" customWidth="1"/>
    <col min="13869" max="13879" width="1.140625" style="124"/>
    <col min="13880" max="13880" width="2.42578125" style="124" customWidth="1"/>
    <col min="13881" max="13946" width="1.140625" style="124"/>
    <col min="13947" max="13947" width="3.85546875" style="124" customWidth="1"/>
    <col min="13948" max="14100" width="1.140625" style="124"/>
    <col min="14101" max="14101" width="1.140625" style="124" customWidth="1"/>
    <col min="14102" max="14122" width="1.140625" style="124"/>
    <col min="14123" max="14123" width="5.28515625" style="124" customWidth="1"/>
    <col min="14124" max="14124" width="2.140625" style="124" customWidth="1"/>
    <col min="14125" max="14135" width="1.140625" style="124"/>
    <col min="14136" max="14136" width="2.42578125" style="124" customWidth="1"/>
    <col min="14137" max="14202" width="1.140625" style="124"/>
    <col min="14203" max="14203" width="3.85546875" style="124" customWidth="1"/>
    <col min="14204" max="14356" width="1.140625" style="124"/>
    <col min="14357" max="14357" width="1.140625" style="124" customWidth="1"/>
    <col min="14358" max="14378" width="1.140625" style="124"/>
    <col min="14379" max="14379" width="5.28515625" style="124" customWidth="1"/>
    <col min="14380" max="14380" width="2.140625" style="124" customWidth="1"/>
    <col min="14381" max="14391" width="1.140625" style="124"/>
    <col min="14392" max="14392" width="2.42578125" style="124" customWidth="1"/>
    <col min="14393" max="14458" width="1.140625" style="124"/>
    <col min="14459" max="14459" width="3.85546875" style="124" customWidth="1"/>
    <col min="14460" max="14612" width="1.140625" style="124"/>
    <col min="14613" max="14613" width="1.140625" style="124" customWidth="1"/>
    <col min="14614" max="14634" width="1.140625" style="124"/>
    <col min="14635" max="14635" width="5.28515625" style="124" customWidth="1"/>
    <col min="14636" max="14636" width="2.140625" style="124" customWidth="1"/>
    <col min="14637" max="14647" width="1.140625" style="124"/>
    <col min="14648" max="14648" width="2.42578125" style="124" customWidth="1"/>
    <col min="14649" max="14714" width="1.140625" style="124"/>
    <col min="14715" max="14715" width="3.85546875" style="124" customWidth="1"/>
    <col min="14716" max="14868" width="1.140625" style="124"/>
    <col min="14869" max="14869" width="1.140625" style="124" customWidth="1"/>
    <col min="14870" max="14890" width="1.140625" style="124"/>
    <col min="14891" max="14891" width="5.28515625" style="124" customWidth="1"/>
    <col min="14892" max="14892" width="2.140625" style="124" customWidth="1"/>
    <col min="14893" max="14903" width="1.140625" style="124"/>
    <col min="14904" max="14904" width="2.42578125" style="124" customWidth="1"/>
    <col min="14905" max="14970" width="1.140625" style="124"/>
    <col min="14971" max="14971" width="3.85546875" style="124" customWidth="1"/>
    <col min="14972" max="15124" width="1.140625" style="124"/>
    <col min="15125" max="15125" width="1.140625" style="124" customWidth="1"/>
    <col min="15126" max="15146" width="1.140625" style="124"/>
    <col min="15147" max="15147" width="5.28515625" style="124" customWidth="1"/>
    <col min="15148" max="15148" width="2.140625" style="124" customWidth="1"/>
    <col min="15149" max="15159" width="1.140625" style="124"/>
    <col min="15160" max="15160" width="2.42578125" style="124" customWidth="1"/>
    <col min="15161" max="15226" width="1.140625" style="124"/>
    <col min="15227" max="15227" width="3.85546875" style="124" customWidth="1"/>
    <col min="15228" max="15380" width="1.140625" style="124"/>
    <col min="15381" max="15381" width="1.140625" style="124" customWidth="1"/>
    <col min="15382" max="15402" width="1.140625" style="124"/>
    <col min="15403" max="15403" width="5.28515625" style="124" customWidth="1"/>
    <col min="15404" max="15404" width="2.140625" style="124" customWidth="1"/>
    <col min="15405" max="15415" width="1.140625" style="124"/>
    <col min="15416" max="15416" width="2.42578125" style="124" customWidth="1"/>
    <col min="15417" max="15482" width="1.140625" style="124"/>
    <col min="15483" max="15483" width="3.85546875" style="124" customWidth="1"/>
    <col min="15484" max="15636" width="1.140625" style="124"/>
    <col min="15637" max="15637" width="1.140625" style="124" customWidth="1"/>
    <col min="15638" max="15658" width="1.140625" style="124"/>
    <col min="15659" max="15659" width="5.28515625" style="124" customWidth="1"/>
    <col min="15660" max="15660" width="2.140625" style="124" customWidth="1"/>
    <col min="15661" max="15671" width="1.140625" style="124"/>
    <col min="15672" max="15672" width="2.42578125" style="124" customWidth="1"/>
    <col min="15673" max="15738" width="1.140625" style="124"/>
    <col min="15739" max="15739" width="3.85546875" style="124" customWidth="1"/>
    <col min="15740" max="15892" width="1.140625" style="124"/>
    <col min="15893" max="15893" width="1.140625" style="124" customWidth="1"/>
    <col min="15894" max="15914" width="1.140625" style="124"/>
    <col min="15915" max="15915" width="5.28515625" style="124" customWidth="1"/>
    <col min="15916" max="15916" width="2.140625" style="124" customWidth="1"/>
    <col min="15917" max="15927" width="1.140625" style="124"/>
    <col min="15928" max="15928" width="2.42578125" style="124" customWidth="1"/>
    <col min="15929" max="15994" width="1.140625" style="124"/>
    <col min="15995" max="15995" width="3.85546875" style="124" customWidth="1"/>
    <col min="15996" max="16148" width="1.140625" style="124"/>
    <col min="16149" max="16149" width="1.140625" style="124" customWidth="1"/>
    <col min="16150" max="16170" width="1.140625" style="124"/>
    <col min="16171" max="16171" width="5.28515625" style="124" customWidth="1"/>
    <col min="16172" max="16172" width="2.140625" style="124" customWidth="1"/>
    <col min="16173" max="16183" width="1.140625" style="124"/>
    <col min="16184" max="16184" width="2.42578125" style="124" customWidth="1"/>
    <col min="16185" max="16250" width="1.140625" style="124"/>
    <col min="16251" max="16251" width="3.85546875" style="124" customWidth="1"/>
    <col min="16252" max="16384" width="1.140625" style="124"/>
  </cols>
  <sheetData>
    <row r="1" spans="1:123" s="121" customFormat="1" ht="11.25">
      <c r="DS1" s="122" t="s">
        <v>160</v>
      </c>
    </row>
    <row r="2" spans="1:123" s="121" customFormat="1" ht="11.25">
      <c r="DS2" s="122" t="s">
        <v>153</v>
      </c>
    </row>
    <row r="3" spans="1:123" s="121" customFormat="1" ht="11.25">
      <c r="DS3" s="122" t="s">
        <v>154</v>
      </c>
    </row>
    <row r="4" spans="1:123" s="121" customFormat="1" ht="11.25">
      <c r="DS4" s="123" t="s">
        <v>155</v>
      </c>
    </row>
    <row r="5" spans="1:123">
      <c r="CB5" s="125"/>
    </row>
    <row r="6" spans="1:123">
      <c r="CB6" s="125"/>
    </row>
    <row r="7" spans="1:123" s="159" customFormat="1" ht="15.75" customHeight="1">
      <c r="A7" s="240" t="s">
        <v>230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c r="CA7" s="240"/>
      <c r="CB7" s="240"/>
      <c r="CC7" s="240"/>
      <c r="CD7" s="240"/>
      <c r="CE7" s="240"/>
      <c r="CF7" s="240"/>
      <c r="CG7" s="240"/>
      <c r="CH7" s="240"/>
      <c r="CI7" s="240"/>
      <c r="CJ7" s="240"/>
      <c r="CK7" s="240"/>
      <c r="CL7" s="240"/>
      <c r="CM7" s="240"/>
      <c r="CN7" s="240"/>
      <c r="CO7" s="240"/>
      <c r="CP7" s="240"/>
      <c r="CQ7" s="240"/>
      <c r="CR7" s="240"/>
      <c r="CS7" s="240"/>
      <c r="CT7" s="240"/>
      <c r="CU7" s="240"/>
      <c r="CV7" s="240"/>
      <c r="CW7" s="240"/>
      <c r="CX7" s="240"/>
      <c r="CY7" s="240"/>
      <c r="CZ7" s="240"/>
      <c r="DA7" s="240"/>
      <c r="DB7" s="240"/>
      <c r="DC7" s="240"/>
      <c r="DD7" s="240"/>
      <c r="DE7" s="240"/>
      <c r="DF7" s="240"/>
      <c r="DG7" s="240"/>
      <c r="DH7" s="240"/>
      <c r="DI7" s="240"/>
      <c r="DJ7" s="240"/>
      <c r="DK7" s="240"/>
      <c r="DL7" s="240"/>
      <c r="DM7" s="240"/>
      <c r="DN7" s="240"/>
      <c r="DO7" s="240"/>
      <c r="DP7" s="240"/>
      <c r="DQ7" s="240"/>
      <c r="DR7" s="240"/>
      <c r="DS7" s="240"/>
    </row>
    <row r="8" spans="1:123" s="159" customFormat="1" ht="15.75">
      <c r="AR8" s="126" t="s">
        <v>126</v>
      </c>
      <c r="AS8" s="348"/>
      <c r="AT8" s="348"/>
      <c r="AU8" s="348"/>
      <c r="AV8" s="348"/>
      <c r="AW8" s="348"/>
      <c r="AX8" s="348"/>
      <c r="AY8" s="348"/>
      <c r="AZ8" s="348"/>
      <c r="BA8" s="348"/>
      <c r="BB8" s="348"/>
      <c r="BC8" s="348"/>
      <c r="BD8" s="348"/>
      <c r="BE8" s="348"/>
      <c r="BF8" s="348"/>
      <c r="BG8" s="348"/>
      <c r="BH8" s="348"/>
      <c r="BI8" s="348"/>
      <c r="BJ8" s="348"/>
      <c r="BK8" s="348"/>
      <c r="BL8" s="127" t="s">
        <v>163</v>
      </c>
      <c r="BR8" s="348" t="s">
        <v>316</v>
      </c>
      <c r="BS8" s="348"/>
      <c r="BT8" s="348"/>
      <c r="BU8" s="348"/>
      <c r="BV8" s="348"/>
      <c r="BW8" s="348"/>
      <c r="BX8" s="348"/>
      <c r="BY8" s="127" t="s">
        <v>127</v>
      </c>
    </row>
    <row r="10" spans="1:123" ht="15" customHeight="1">
      <c r="Y10" s="349" t="s">
        <v>0</v>
      </c>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c r="AW10" s="349"/>
      <c r="AX10" s="349"/>
      <c r="AY10" s="349"/>
      <c r="AZ10" s="349"/>
      <c r="BA10" s="349"/>
      <c r="BB10" s="349"/>
      <c r="BC10" s="349"/>
      <c r="BD10" s="349"/>
      <c r="BE10" s="349"/>
      <c r="BF10" s="349"/>
      <c r="BG10" s="349"/>
      <c r="BH10" s="349"/>
      <c r="BI10" s="349"/>
      <c r="BJ10" s="349"/>
      <c r="BK10" s="349"/>
      <c r="BL10" s="349"/>
      <c r="BM10" s="349"/>
      <c r="BN10" s="349"/>
      <c r="BO10" s="349"/>
      <c r="BP10" s="349"/>
      <c r="BQ10" s="349"/>
      <c r="BR10" s="349"/>
      <c r="BS10" s="349"/>
      <c r="BT10" s="349"/>
      <c r="BU10" s="349"/>
      <c r="BV10" s="349"/>
      <c r="BW10" s="349"/>
      <c r="BX10" s="349"/>
      <c r="BY10" s="349"/>
      <c r="BZ10" s="349"/>
      <c r="CA10" s="349"/>
      <c r="CB10" s="349"/>
      <c r="CC10" s="349"/>
      <c r="CD10" s="349"/>
      <c r="CE10" s="349"/>
      <c r="CF10" s="349"/>
      <c r="CG10" s="349"/>
      <c r="CH10" s="349"/>
      <c r="CI10" s="349"/>
      <c r="CJ10" s="349"/>
      <c r="CK10" s="349"/>
      <c r="CL10" s="349"/>
      <c r="CM10" s="349"/>
      <c r="CN10" s="349"/>
      <c r="CO10" s="349"/>
      <c r="CP10" s="349"/>
      <c r="CQ10" s="349"/>
      <c r="CR10" s="349"/>
      <c r="CS10" s="349"/>
      <c r="CT10" s="349"/>
    </row>
    <row r="11" spans="1:123" s="160" customFormat="1" ht="10.5">
      <c r="Y11" s="350" t="s">
        <v>156</v>
      </c>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row>
    <row r="13" spans="1:123" s="128" customFormat="1" ht="12">
      <c r="A13" s="470" t="s">
        <v>157</v>
      </c>
      <c r="B13" s="471"/>
      <c r="C13" s="472"/>
      <c r="D13" s="460" t="s">
        <v>231</v>
      </c>
      <c r="E13" s="461"/>
      <c r="F13" s="461"/>
      <c r="G13" s="461"/>
      <c r="H13" s="461"/>
      <c r="I13" s="461"/>
      <c r="J13" s="461"/>
      <c r="K13" s="461"/>
      <c r="L13" s="461"/>
      <c r="M13" s="461"/>
      <c r="N13" s="462"/>
      <c r="O13" s="460" t="s">
        <v>232</v>
      </c>
      <c r="P13" s="461"/>
      <c r="Q13" s="461"/>
      <c r="R13" s="461"/>
      <c r="S13" s="461"/>
      <c r="T13" s="461"/>
      <c r="U13" s="461"/>
      <c r="V13" s="461"/>
      <c r="W13" s="461"/>
      <c r="X13" s="461"/>
      <c r="Y13" s="462"/>
      <c r="Z13" s="460" t="s">
        <v>233</v>
      </c>
      <c r="AA13" s="461"/>
      <c r="AB13" s="461"/>
      <c r="AC13" s="461"/>
      <c r="AD13" s="461"/>
      <c r="AE13" s="461"/>
      <c r="AF13" s="461"/>
      <c r="AG13" s="461"/>
      <c r="AH13" s="461"/>
      <c r="AI13" s="461"/>
      <c r="AJ13" s="462"/>
      <c r="AK13" s="470" t="s">
        <v>234</v>
      </c>
      <c r="AL13" s="471"/>
      <c r="AM13" s="471"/>
      <c r="AN13" s="471"/>
      <c r="AO13" s="471"/>
      <c r="AP13" s="471"/>
      <c r="AQ13" s="471"/>
      <c r="AR13" s="471"/>
      <c r="AS13" s="471"/>
      <c r="AT13" s="471"/>
      <c r="AU13" s="471"/>
      <c r="AV13" s="471"/>
      <c r="AW13" s="472"/>
      <c r="AX13" s="470" t="s">
        <v>235</v>
      </c>
      <c r="AY13" s="471"/>
      <c r="AZ13" s="471"/>
      <c r="BA13" s="471"/>
      <c r="BB13" s="471"/>
      <c r="BC13" s="471"/>
      <c r="BD13" s="471"/>
      <c r="BE13" s="471"/>
      <c r="BF13" s="471"/>
      <c r="BG13" s="471"/>
      <c r="BH13" s="471"/>
      <c r="BI13" s="471"/>
      <c r="BJ13" s="471"/>
      <c r="BK13" s="472"/>
      <c r="BL13" s="470" t="s">
        <v>236</v>
      </c>
      <c r="BM13" s="471"/>
      <c r="BN13" s="471"/>
      <c r="BO13" s="471"/>
      <c r="BP13" s="471"/>
      <c r="BQ13" s="471"/>
      <c r="BR13" s="471"/>
      <c r="BS13" s="471"/>
      <c r="BT13" s="471"/>
      <c r="BU13" s="471"/>
      <c r="BV13" s="471"/>
      <c r="BW13" s="471"/>
      <c r="BX13" s="471"/>
      <c r="BY13" s="471"/>
      <c r="BZ13" s="471"/>
      <c r="CA13" s="471"/>
      <c r="CB13" s="471"/>
      <c r="CC13" s="471"/>
      <c r="CD13" s="471"/>
      <c r="CE13" s="471"/>
      <c r="CF13" s="471"/>
      <c r="CG13" s="471"/>
      <c r="CH13" s="471"/>
      <c r="CI13" s="471"/>
      <c r="CJ13" s="471"/>
      <c r="CK13" s="471"/>
      <c r="CL13" s="471"/>
      <c r="CM13" s="471"/>
      <c r="CN13" s="471"/>
      <c r="CO13" s="471"/>
      <c r="CP13" s="471"/>
      <c r="CQ13" s="471"/>
      <c r="CR13" s="471"/>
      <c r="CS13" s="471"/>
      <c r="CT13" s="471"/>
      <c r="CU13" s="471"/>
      <c r="CV13" s="471"/>
      <c r="CW13" s="471"/>
      <c r="CX13" s="471"/>
      <c r="CY13" s="471"/>
      <c r="CZ13" s="471"/>
      <c r="DA13" s="471"/>
      <c r="DB13" s="471"/>
      <c r="DC13" s="471"/>
      <c r="DD13" s="471"/>
      <c r="DE13" s="471"/>
      <c r="DF13" s="471"/>
      <c r="DG13" s="471"/>
      <c r="DH13" s="471"/>
      <c r="DI13" s="471"/>
      <c r="DJ13" s="471"/>
      <c r="DK13" s="471"/>
      <c r="DL13" s="471"/>
      <c r="DM13" s="471"/>
      <c r="DN13" s="471"/>
      <c r="DO13" s="471"/>
      <c r="DP13" s="471"/>
      <c r="DQ13" s="471"/>
      <c r="DR13" s="471"/>
      <c r="DS13" s="472"/>
    </row>
    <row r="14" spans="1:123" s="128" customFormat="1" ht="12">
      <c r="A14" s="457" t="s">
        <v>158</v>
      </c>
      <c r="B14" s="458"/>
      <c r="C14" s="459"/>
      <c r="D14" s="463"/>
      <c r="E14" s="464"/>
      <c r="F14" s="464"/>
      <c r="G14" s="464"/>
      <c r="H14" s="464"/>
      <c r="I14" s="464"/>
      <c r="J14" s="464"/>
      <c r="K14" s="464"/>
      <c r="L14" s="464"/>
      <c r="M14" s="464"/>
      <c r="N14" s="465"/>
      <c r="O14" s="463"/>
      <c r="P14" s="464"/>
      <c r="Q14" s="464"/>
      <c r="R14" s="464"/>
      <c r="S14" s="464"/>
      <c r="T14" s="464"/>
      <c r="U14" s="464"/>
      <c r="V14" s="464"/>
      <c r="W14" s="464"/>
      <c r="X14" s="464"/>
      <c r="Y14" s="465"/>
      <c r="Z14" s="463"/>
      <c r="AA14" s="464"/>
      <c r="AB14" s="464"/>
      <c r="AC14" s="464"/>
      <c r="AD14" s="464"/>
      <c r="AE14" s="464"/>
      <c r="AF14" s="464"/>
      <c r="AG14" s="464"/>
      <c r="AH14" s="464"/>
      <c r="AI14" s="464"/>
      <c r="AJ14" s="465"/>
      <c r="AK14" s="456" t="s">
        <v>237</v>
      </c>
      <c r="AL14" s="454"/>
      <c r="AM14" s="454"/>
      <c r="AN14" s="454"/>
      <c r="AO14" s="454"/>
      <c r="AP14" s="454"/>
      <c r="AQ14" s="454"/>
      <c r="AR14" s="454"/>
      <c r="AS14" s="454"/>
      <c r="AT14" s="454"/>
      <c r="AU14" s="454"/>
      <c r="AV14" s="454"/>
      <c r="AW14" s="455"/>
      <c r="AX14" s="456" t="s">
        <v>238</v>
      </c>
      <c r="AY14" s="454"/>
      <c r="AZ14" s="454"/>
      <c r="BA14" s="454"/>
      <c r="BB14" s="454"/>
      <c r="BC14" s="454"/>
      <c r="BD14" s="454"/>
      <c r="BE14" s="454"/>
      <c r="BF14" s="454"/>
      <c r="BG14" s="454"/>
      <c r="BH14" s="454"/>
      <c r="BI14" s="454"/>
      <c r="BJ14" s="454"/>
      <c r="BK14" s="455"/>
      <c r="BL14" s="456" t="s">
        <v>239</v>
      </c>
      <c r="BM14" s="454"/>
      <c r="BN14" s="454"/>
      <c r="BO14" s="454"/>
      <c r="BP14" s="454"/>
      <c r="BQ14" s="454"/>
      <c r="BR14" s="454"/>
      <c r="BS14" s="454"/>
      <c r="BT14" s="454"/>
      <c r="BU14" s="454"/>
      <c r="BV14" s="454"/>
      <c r="BW14" s="454"/>
      <c r="BX14" s="454"/>
      <c r="BY14" s="454"/>
      <c r="BZ14" s="454"/>
      <c r="CA14" s="454"/>
      <c r="CB14" s="454"/>
      <c r="CC14" s="454"/>
      <c r="CD14" s="454"/>
      <c r="CE14" s="454"/>
      <c r="CF14" s="454"/>
      <c r="CG14" s="454"/>
      <c r="CH14" s="454"/>
      <c r="CI14" s="454"/>
      <c r="CJ14" s="454"/>
      <c r="CK14" s="454"/>
      <c r="CL14" s="454"/>
      <c r="CM14" s="454"/>
      <c r="CN14" s="454"/>
      <c r="CO14" s="454"/>
      <c r="CP14" s="454"/>
      <c r="CQ14" s="454"/>
      <c r="CR14" s="454"/>
      <c r="CS14" s="454"/>
      <c r="CT14" s="454"/>
      <c r="CU14" s="454"/>
      <c r="CV14" s="454"/>
      <c r="CW14" s="454"/>
      <c r="CX14" s="454"/>
      <c r="CY14" s="454"/>
      <c r="CZ14" s="454"/>
      <c r="DA14" s="454"/>
      <c r="DB14" s="454"/>
      <c r="DC14" s="454"/>
      <c r="DD14" s="454"/>
      <c r="DE14" s="454"/>
      <c r="DF14" s="454"/>
      <c r="DG14" s="454"/>
      <c r="DH14" s="454"/>
      <c r="DI14" s="454"/>
      <c r="DJ14" s="454"/>
      <c r="DK14" s="454"/>
      <c r="DL14" s="454"/>
      <c r="DM14" s="454"/>
      <c r="DN14" s="454"/>
      <c r="DO14" s="454"/>
      <c r="DP14" s="454"/>
      <c r="DQ14" s="454"/>
      <c r="DR14" s="454"/>
      <c r="DS14" s="455"/>
    </row>
    <row r="15" spans="1:123" s="128" customFormat="1" ht="12">
      <c r="A15" s="457"/>
      <c r="B15" s="458"/>
      <c r="C15" s="459"/>
      <c r="D15" s="463"/>
      <c r="E15" s="464"/>
      <c r="F15" s="464"/>
      <c r="G15" s="464"/>
      <c r="H15" s="464"/>
      <c r="I15" s="464"/>
      <c r="J15" s="464"/>
      <c r="K15" s="464"/>
      <c r="L15" s="464"/>
      <c r="M15" s="464"/>
      <c r="N15" s="465"/>
      <c r="O15" s="463"/>
      <c r="P15" s="464"/>
      <c r="Q15" s="464"/>
      <c r="R15" s="464"/>
      <c r="S15" s="464"/>
      <c r="T15" s="464"/>
      <c r="U15" s="464"/>
      <c r="V15" s="464"/>
      <c r="W15" s="464"/>
      <c r="X15" s="464"/>
      <c r="Y15" s="465"/>
      <c r="Z15" s="463"/>
      <c r="AA15" s="464"/>
      <c r="AB15" s="464"/>
      <c r="AC15" s="464"/>
      <c r="AD15" s="464"/>
      <c r="AE15" s="464"/>
      <c r="AF15" s="464"/>
      <c r="AG15" s="464"/>
      <c r="AH15" s="464"/>
      <c r="AI15" s="464"/>
      <c r="AJ15" s="465"/>
      <c r="AK15" s="460" t="s">
        <v>240</v>
      </c>
      <c r="AL15" s="461"/>
      <c r="AM15" s="461"/>
      <c r="AN15" s="461"/>
      <c r="AO15" s="461"/>
      <c r="AP15" s="461"/>
      <c r="AQ15" s="462"/>
      <c r="AR15" s="460" t="s">
        <v>241</v>
      </c>
      <c r="AS15" s="461"/>
      <c r="AT15" s="461"/>
      <c r="AU15" s="461"/>
      <c r="AV15" s="461"/>
      <c r="AW15" s="462"/>
      <c r="AX15" s="460" t="s">
        <v>242</v>
      </c>
      <c r="AY15" s="461"/>
      <c r="AZ15" s="461"/>
      <c r="BA15" s="461"/>
      <c r="BB15" s="461"/>
      <c r="BC15" s="461"/>
      <c r="BD15" s="462"/>
      <c r="BE15" s="469" t="s">
        <v>243</v>
      </c>
      <c r="BF15" s="461"/>
      <c r="BG15" s="461"/>
      <c r="BH15" s="461"/>
      <c r="BI15" s="461"/>
      <c r="BJ15" s="461"/>
      <c r="BK15" s="462"/>
      <c r="BL15" s="470" t="s">
        <v>15</v>
      </c>
      <c r="BM15" s="471"/>
      <c r="BN15" s="471"/>
      <c r="BO15" s="471"/>
      <c r="BP15" s="471"/>
      <c r="BQ15" s="471"/>
      <c r="BR15" s="472"/>
      <c r="BS15" s="471" t="s">
        <v>244</v>
      </c>
      <c r="BT15" s="471"/>
      <c r="BU15" s="471"/>
      <c r="BV15" s="471"/>
      <c r="BW15" s="471"/>
      <c r="BX15" s="471"/>
      <c r="BY15" s="471"/>
      <c r="BZ15" s="471"/>
      <c r="CA15" s="471"/>
      <c r="CB15" s="471"/>
      <c r="CC15" s="471"/>
      <c r="CD15" s="471"/>
      <c r="CE15" s="471"/>
      <c r="CF15" s="471"/>
      <c r="CG15" s="471"/>
      <c r="CH15" s="471"/>
      <c r="CI15" s="471"/>
      <c r="CJ15" s="472"/>
      <c r="CK15" s="470" t="s">
        <v>245</v>
      </c>
      <c r="CL15" s="471"/>
      <c r="CM15" s="471"/>
      <c r="CN15" s="471"/>
      <c r="CO15" s="471"/>
      <c r="CP15" s="471"/>
      <c r="CQ15" s="471"/>
      <c r="CR15" s="471"/>
      <c r="CS15" s="471"/>
      <c r="CT15" s="471"/>
      <c r="CU15" s="471"/>
      <c r="CV15" s="471"/>
      <c r="CW15" s="471"/>
      <c r="CX15" s="471"/>
      <c r="CY15" s="471"/>
      <c r="CZ15" s="471"/>
      <c r="DA15" s="471"/>
      <c r="DB15" s="471"/>
      <c r="DC15" s="471"/>
      <c r="DD15" s="471"/>
      <c r="DE15" s="471"/>
      <c r="DF15" s="471"/>
      <c r="DG15" s="471"/>
      <c r="DH15" s="471"/>
      <c r="DI15" s="471"/>
      <c r="DJ15" s="471"/>
      <c r="DK15" s="471"/>
      <c r="DL15" s="472"/>
      <c r="DM15" s="460" t="s">
        <v>246</v>
      </c>
      <c r="DN15" s="461"/>
      <c r="DO15" s="461"/>
      <c r="DP15" s="461"/>
      <c r="DQ15" s="461"/>
      <c r="DR15" s="461"/>
      <c r="DS15" s="462"/>
    </row>
    <row r="16" spans="1:123" s="128" customFormat="1" ht="12">
      <c r="A16" s="457"/>
      <c r="B16" s="458"/>
      <c r="C16" s="459"/>
      <c r="D16" s="463"/>
      <c r="E16" s="464"/>
      <c r="F16" s="464"/>
      <c r="G16" s="464"/>
      <c r="H16" s="464"/>
      <c r="I16" s="464"/>
      <c r="J16" s="464"/>
      <c r="K16" s="464"/>
      <c r="L16" s="464"/>
      <c r="M16" s="464"/>
      <c r="N16" s="465"/>
      <c r="O16" s="463"/>
      <c r="P16" s="464"/>
      <c r="Q16" s="464"/>
      <c r="R16" s="464"/>
      <c r="S16" s="464"/>
      <c r="T16" s="464"/>
      <c r="U16" s="464"/>
      <c r="V16" s="464"/>
      <c r="W16" s="464"/>
      <c r="X16" s="464"/>
      <c r="Y16" s="465"/>
      <c r="Z16" s="463"/>
      <c r="AA16" s="464"/>
      <c r="AB16" s="464"/>
      <c r="AC16" s="464"/>
      <c r="AD16" s="464"/>
      <c r="AE16" s="464"/>
      <c r="AF16" s="464"/>
      <c r="AG16" s="464"/>
      <c r="AH16" s="464"/>
      <c r="AI16" s="464"/>
      <c r="AJ16" s="465"/>
      <c r="AK16" s="463"/>
      <c r="AL16" s="464"/>
      <c r="AM16" s="464"/>
      <c r="AN16" s="464"/>
      <c r="AO16" s="464"/>
      <c r="AP16" s="464"/>
      <c r="AQ16" s="465"/>
      <c r="AR16" s="463"/>
      <c r="AS16" s="464"/>
      <c r="AT16" s="464"/>
      <c r="AU16" s="464"/>
      <c r="AV16" s="464"/>
      <c r="AW16" s="465"/>
      <c r="AX16" s="463"/>
      <c r="AY16" s="464"/>
      <c r="AZ16" s="464"/>
      <c r="BA16" s="464"/>
      <c r="BB16" s="464"/>
      <c r="BC16" s="464"/>
      <c r="BD16" s="465"/>
      <c r="BE16" s="463"/>
      <c r="BF16" s="464"/>
      <c r="BG16" s="464"/>
      <c r="BH16" s="464"/>
      <c r="BI16" s="464"/>
      <c r="BJ16" s="464"/>
      <c r="BK16" s="465"/>
      <c r="BL16" s="457"/>
      <c r="BM16" s="458"/>
      <c r="BN16" s="458"/>
      <c r="BO16" s="458"/>
      <c r="BP16" s="458"/>
      <c r="BQ16" s="458"/>
      <c r="BR16" s="459"/>
      <c r="BS16" s="458" t="s">
        <v>247</v>
      </c>
      <c r="BT16" s="458"/>
      <c r="BU16" s="458"/>
      <c r="BV16" s="458"/>
      <c r="BW16" s="458"/>
      <c r="BX16" s="458"/>
      <c r="BY16" s="458"/>
      <c r="BZ16" s="458"/>
      <c r="CA16" s="458"/>
      <c r="CB16" s="458"/>
      <c r="CC16" s="458"/>
      <c r="CD16" s="458"/>
      <c r="CE16" s="458"/>
      <c r="CF16" s="458"/>
      <c r="CG16" s="458"/>
      <c r="CH16" s="458"/>
      <c r="CI16" s="458"/>
      <c r="CJ16" s="459"/>
      <c r="CK16" s="457" t="s">
        <v>248</v>
      </c>
      <c r="CL16" s="458"/>
      <c r="CM16" s="458"/>
      <c r="CN16" s="458"/>
      <c r="CO16" s="458"/>
      <c r="CP16" s="458"/>
      <c r="CQ16" s="458"/>
      <c r="CR16" s="458"/>
      <c r="CS16" s="458"/>
      <c r="CT16" s="458"/>
      <c r="CU16" s="458"/>
      <c r="CV16" s="458"/>
      <c r="CW16" s="458"/>
      <c r="CX16" s="458"/>
      <c r="CY16" s="458"/>
      <c r="CZ16" s="458"/>
      <c r="DA16" s="458"/>
      <c r="DB16" s="458"/>
      <c r="DC16" s="458"/>
      <c r="DD16" s="458"/>
      <c r="DE16" s="458"/>
      <c r="DF16" s="458"/>
      <c r="DG16" s="458"/>
      <c r="DH16" s="458"/>
      <c r="DI16" s="458"/>
      <c r="DJ16" s="458"/>
      <c r="DK16" s="458"/>
      <c r="DL16" s="459"/>
      <c r="DM16" s="463"/>
      <c r="DN16" s="464"/>
      <c r="DO16" s="464"/>
      <c r="DP16" s="464"/>
      <c r="DQ16" s="464"/>
      <c r="DR16" s="464"/>
      <c r="DS16" s="465"/>
    </row>
    <row r="17" spans="1:123" s="128" customFormat="1" ht="12">
      <c r="A17" s="457"/>
      <c r="B17" s="458"/>
      <c r="C17" s="459"/>
      <c r="D17" s="463"/>
      <c r="E17" s="464"/>
      <c r="F17" s="464"/>
      <c r="G17" s="464"/>
      <c r="H17" s="464"/>
      <c r="I17" s="464"/>
      <c r="J17" s="464"/>
      <c r="K17" s="464"/>
      <c r="L17" s="464"/>
      <c r="M17" s="464"/>
      <c r="N17" s="465"/>
      <c r="O17" s="463"/>
      <c r="P17" s="464"/>
      <c r="Q17" s="464"/>
      <c r="R17" s="464"/>
      <c r="S17" s="464"/>
      <c r="T17" s="464"/>
      <c r="U17" s="464"/>
      <c r="V17" s="464"/>
      <c r="W17" s="464"/>
      <c r="X17" s="464"/>
      <c r="Y17" s="465"/>
      <c r="Z17" s="463"/>
      <c r="AA17" s="464"/>
      <c r="AB17" s="464"/>
      <c r="AC17" s="464"/>
      <c r="AD17" s="464"/>
      <c r="AE17" s="464"/>
      <c r="AF17" s="464"/>
      <c r="AG17" s="464"/>
      <c r="AH17" s="464"/>
      <c r="AI17" s="464"/>
      <c r="AJ17" s="465"/>
      <c r="AK17" s="463"/>
      <c r="AL17" s="464"/>
      <c r="AM17" s="464"/>
      <c r="AN17" s="464"/>
      <c r="AO17" s="464"/>
      <c r="AP17" s="464"/>
      <c r="AQ17" s="465"/>
      <c r="AR17" s="463"/>
      <c r="AS17" s="464"/>
      <c r="AT17" s="464"/>
      <c r="AU17" s="464"/>
      <c r="AV17" s="464"/>
      <c r="AW17" s="465"/>
      <c r="AX17" s="463"/>
      <c r="AY17" s="464"/>
      <c r="AZ17" s="464"/>
      <c r="BA17" s="464"/>
      <c r="BB17" s="464"/>
      <c r="BC17" s="464"/>
      <c r="BD17" s="465"/>
      <c r="BE17" s="463"/>
      <c r="BF17" s="464"/>
      <c r="BG17" s="464"/>
      <c r="BH17" s="464"/>
      <c r="BI17" s="464"/>
      <c r="BJ17" s="464"/>
      <c r="BK17" s="465"/>
      <c r="BL17" s="457"/>
      <c r="BM17" s="458"/>
      <c r="BN17" s="458"/>
      <c r="BO17" s="458"/>
      <c r="BP17" s="458"/>
      <c r="BQ17" s="458"/>
      <c r="BR17" s="459"/>
      <c r="BS17" s="454" t="s">
        <v>187</v>
      </c>
      <c r="BT17" s="454"/>
      <c r="BU17" s="454"/>
      <c r="BV17" s="454"/>
      <c r="BW17" s="454"/>
      <c r="BX17" s="454"/>
      <c r="BY17" s="454"/>
      <c r="BZ17" s="454"/>
      <c r="CA17" s="454"/>
      <c r="CB17" s="454"/>
      <c r="CC17" s="454"/>
      <c r="CD17" s="454"/>
      <c r="CE17" s="454"/>
      <c r="CF17" s="454"/>
      <c r="CG17" s="454"/>
      <c r="CH17" s="454"/>
      <c r="CI17" s="454"/>
      <c r="CJ17" s="455"/>
      <c r="CK17" s="456" t="s">
        <v>202</v>
      </c>
      <c r="CL17" s="454"/>
      <c r="CM17" s="454"/>
      <c r="CN17" s="454"/>
      <c r="CO17" s="454"/>
      <c r="CP17" s="454"/>
      <c r="CQ17" s="454"/>
      <c r="CR17" s="454"/>
      <c r="CS17" s="454"/>
      <c r="CT17" s="454"/>
      <c r="CU17" s="454"/>
      <c r="CV17" s="454"/>
      <c r="CW17" s="454"/>
      <c r="CX17" s="454"/>
      <c r="CY17" s="454"/>
      <c r="CZ17" s="454"/>
      <c r="DA17" s="454"/>
      <c r="DB17" s="454"/>
      <c r="DC17" s="454"/>
      <c r="DD17" s="454"/>
      <c r="DE17" s="454"/>
      <c r="DF17" s="454"/>
      <c r="DG17" s="454"/>
      <c r="DH17" s="454"/>
      <c r="DI17" s="454"/>
      <c r="DJ17" s="454"/>
      <c r="DK17" s="454"/>
      <c r="DL17" s="455"/>
      <c r="DM17" s="463"/>
      <c r="DN17" s="464"/>
      <c r="DO17" s="464"/>
      <c r="DP17" s="464"/>
      <c r="DQ17" s="464"/>
      <c r="DR17" s="464"/>
      <c r="DS17" s="465"/>
    </row>
    <row r="18" spans="1:123" s="128" customFormat="1" ht="12">
      <c r="A18" s="457"/>
      <c r="B18" s="458"/>
      <c r="C18" s="459"/>
      <c r="D18" s="463"/>
      <c r="E18" s="464"/>
      <c r="F18" s="464"/>
      <c r="G18" s="464"/>
      <c r="H18" s="464"/>
      <c r="I18" s="464"/>
      <c r="J18" s="464"/>
      <c r="K18" s="464"/>
      <c r="L18" s="464"/>
      <c r="M18" s="464"/>
      <c r="N18" s="465"/>
      <c r="O18" s="463"/>
      <c r="P18" s="464"/>
      <c r="Q18" s="464"/>
      <c r="R18" s="464"/>
      <c r="S18" s="464"/>
      <c r="T18" s="464"/>
      <c r="U18" s="464"/>
      <c r="V18" s="464"/>
      <c r="W18" s="464"/>
      <c r="X18" s="464"/>
      <c r="Y18" s="465"/>
      <c r="Z18" s="463"/>
      <c r="AA18" s="464"/>
      <c r="AB18" s="464"/>
      <c r="AC18" s="464"/>
      <c r="AD18" s="464"/>
      <c r="AE18" s="464"/>
      <c r="AF18" s="464"/>
      <c r="AG18" s="464"/>
      <c r="AH18" s="464"/>
      <c r="AI18" s="464"/>
      <c r="AJ18" s="465"/>
      <c r="AK18" s="463"/>
      <c r="AL18" s="464"/>
      <c r="AM18" s="464"/>
      <c r="AN18" s="464"/>
      <c r="AO18" s="464"/>
      <c r="AP18" s="464"/>
      <c r="AQ18" s="465"/>
      <c r="AR18" s="463"/>
      <c r="AS18" s="464"/>
      <c r="AT18" s="464"/>
      <c r="AU18" s="464"/>
      <c r="AV18" s="464"/>
      <c r="AW18" s="465"/>
      <c r="AX18" s="463"/>
      <c r="AY18" s="464"/>
      <c r="AZ18" s="464"/>
      <c r="BA18" s="464"/>
      <c r="BB18" s="464"/>
      <c r="BC18" s="464"/>
      <c r="BD18" s="465"/>
      <c r="BE18" s="463"/>
      <c r="BF18" s="464"/>
      <c r="BG18" s="464"/>
      <c r="BH18" s="464"/>
      <c r="BI18" s="464"/>
      <c r="BJ18" s="464"/>
      <c r="BK18" s="465"/>
      <c r="BL18" s="457"/>
      <c r="BM18" s="458"/>
      <c r="BN18" s="458"/>
      <c r="BO18" s="458"/>
      <c r="BP18" s="458"/>
      <c r="BQ18" s="458"/>
      <c r="BR18" s="459"/>
      <c r="BS18" s="460" t="s">
        <v>203</v>
      </c>
      <c r="BT18" s="461"/>
      <c r="BU18" s="461"/>
      <c r="BV18" s="461"/>
      <c r="BW18" s="461"/>
      <c r="BX18" s="462"/>
      <c r="BY18" s="460" t="s">
        <v>204</v>
      </c>
      <c r="BZ18" s="461"/>
      <c r="CA18" s="461"/>
      <c r="CB18" s="461"/>
      <c r="CC18" s="461"/>
      <c r="CD18" s="462"/>
      <c r="CE18" s="460" t="s">
        <v>205</v>
      </c>
      <c r="CF18" s="461"/>
      <c r="CG18" s="461"/>
      <c r="CH18" s="461"/>
      <c r="CI18" s="461"/>
      <c r="CJ18" s="462"/>
      <c r="CK18" s="460" t="s">
        <v>249</v>
      </c>
      <c r="CL18" s="461"/>
      <c r="CM18" s="461"/>
      <c r="CN18" s="461"/>
      <c r="CO18" s="461"/>
      <c r="CP18" s="461"/>
      <c r="CQ18" s="462"/>
      <c r="CR18" s="469" t="s">
        <v>250</v>
      </c>
      <c r="CS18" s="461"/>
      <c r="CT18" s="461"/>
      <c r="CU18" s="461"/>
      <c r="CV18" s="461"/>
      <c r="CW18" s="461"/>
      <c r="CX18" s="462"/>
      <c r="CY18" s="460" t="s">
        <v>251</v>
      </c>
      <c r="CZ18" s="461"/>
      <c r="DA18" s="461"/>
      <c r="DB18" s="461"/>
      <c r="DC18" s="461"/>
      <c r="DD18" s="461"/>
      <c r="DE18" s="462"/>
      <c r="DF18" s="460" t="s">
        <v>252</v>
      </c>
      <c r="DG18" s="461"/>
      <c r="DH18" s="461"/>
      <c r="DI18" s="461"/>
      <c r="DJ18" s="461"/>
      <c r="DK18" s="461"/>
      <c r="DL18" s="462"/>
      <c r="DM18" s="463"/>
      <c r="DN18" s="464"/>
      <c r="DO18" s="464"/>
      <c r="DP18" s="464"/>
      <c r="DQ18" s="464"/>
      <c r="DR18" s="464"/>
      <c r="DS18" s="465"/>
    </row>
    <row r="19" spans="1:123" s="128" customFormat="1" ht="12">
      <c r="A19" s="457"/>
      <c r="B19" s="458"/>
      <c r="C19" s="459"/>
      <c r="D19" s="463"/>
      <c r="E19" s="464"/>
      <c r="F19" s="464"/>
      <c r="G19" s="464"/>
      <c r="H19" s="464"/>
      <c r="I19" s="464"/>
      <c r="J19" s="464"/>
      <c r="K19" s="464"/>
      <c r="L19" s="464"/>
      <c r="M19" s="464"/>
      <c r="N19" s="465"/>
      <c r="O19" s="463"/>
      <c r="P19" s="464"/>
      <c r="Q19" s="464"/>
      <c r="R19" s="464"/>
      <c r="S19" s="464"/>
      <c r="T19" s="464"/>
      <c r="U19" s="464"/>
      <c r="V19" s="464"/>
      <c r="W19" s="464"/>
      <c r="X19" s="464"/>
      <c r="Y19" s="465"/>
      <c r="Z19" s="463"/>
      <c r="AA19" s="464"/>
      <c r="AB19" s="464"/>
      <c r="AC19" s="464"/>
      <c r="AD19" s="464"/>
      <c r="AE19" s="464"/>
      <c r="AF19" s="464"/>
      <c r="AG19" s="464"/>
      <c r="AH19" s="464"/>
      <c r="AI19" s="464"/>
      <c r="AJ19" s="465"/>
      <c r="AK19" s="463"/>
      <c r="AL19" s="464"/>
      <c r="AM19" s="464"/>
      <c r="AN19" s="464"/>
      <c r="AO19" s="464"/>
      <c r="AP19" s="464"/>
      <c r="AQ19" s="465"/>
      <c r="AR19" s="463"/>
      <c r="AS19" s="464"/>
      <c r="AT19" s="464"/>
      <c r="AU19" s="464"/>
      <c r="AV19" s="464"/>
      <c r="AW19" s="465"/>
      <c r="AX19" s="463"/>
      <c r="AY19" s="464"/>
      <c r="AZ19" s="464"/>
      <c r="BA19" s="464"/>
      <c r="BB19" s="464"/>
      <c r="BC19" s="464"/>
      <c r="BD19" s="465"/>
      <c r="BE19" s="463"/>
      <c r="BF19" s="464"/>
      <c r="BG19" s="464"/>
      <c r="BH19" s="464"/>
      <c r="BI19" s="464"/>
      <c r="BJ19" s="464"/>
      <c r="BK19" s="465"/>
      <c r="BL19" s="457"/>
      <c r="BM19" s="458"/>
      <c r="BN19" s="458"/>
      <c r="BO19" s="458"/>
      <c r="BP19" s="458"/>
      <c r="BQ19" s="458"/>
      <c r="BR19" s="459"/>
      <c r="BS19" s="463"/>
      <c r="BT19" s="464"/>
      <c r="BU19" s="464"/>
      <c r="BV19" s="464"/>
      <c r="BW19" s="464"/>
      <c r="BX19" s="465"/>
      <c r="BY19" s="463"/>
      <c r="BZ19" s="464"/>
      <c r="CA19" s="464"/>
      <c r="CB19" s="464"/>
      <c r="CC19" s="464"/>
      <c r="CD19" s="465"/>
      <c r="CE19" s="463"/>
      <c r="CF19" s="464"/>
      <c r="CG19" s="464"/>
      <c r="CH19" s="464"/>
      <c r="CI19" s="464"/>
      <c r="CJ19" s="465"/>
      <c r="CK19" s="463"/>
      <c r="CL19" s="464"/>
      <c r="CM19" s="464"/>
      <c r="CN19" s="464"/>
      <c r="CO19" s="464"/>
      <c r="CP19" s="464"/>
      <c r="CQ19" s="465"/>
      <c r="CR19" s="463"/>
      <c r="CS19" s="464"/>
      <c r="CT19" s="464"/>
      <c r="CU19" s="464"/>
      <c r="CV19" s="464"/>
      <c r="CW19" s="464"/>
      <c r="CX19" s="465"/>
      <c r="CY19" s="463"/>
      <c r="CZ19" s="464"/>
      <c r="DA19" s="464"/>
      <c r="DB19" s="464"/>
      <c r="DC19" s="464"/>
      <c r="DD19" s="464"/>
      <c r="DE19" s="465"/>
      <c r="DF19" s="463"/>
      <c r="DG19" s="464"/>
      <c r="DH19" s="464"/>
      <c r="DI19" s="464"/>
      <c r="DJ19" s="464"/>
      <c r="DK19" s="464"/>
      <c r="DL19" s="465"/>
      <c r="DM19" s="463"/>
      <c r="DN19" s="464"/>
      <c r="DO19" s="464"/>
      <c r="DP19" s="464"/>
      <c r="DQ19" s="464"/>
      <c r="DR19" s="464"/>
      <c r="DS19" s="465"/>
    </row>
    <row r="20" spans="1:123" s="128" customFormat="1" ht="12">
      <c r="A20" s="457"/>
      <c r="B20" s="458"/>
      <c r="C20" s="459"/>
      <c r="D20" s="463"/>
      <c r="E20" s="464"/>
      <c r="F20" s="464"/>
      <c r="G20" s="464"/>
      <c r="H20" s="464"/>
      <c r="I20" s="464"/>
      <c r="J20" s="464"/>
      <c r="K20" s="464"/>
      <c r="L20" s="464"/>
      <c r="M20" s="464"/>
      <c r="N20" s="465"/>
      <c r="O20" s="463"/>
      <c r="P20" s="464"/>
      <c r="Q20" s="464"/>
      <c r="R20" s="464"/>
      <c r="S20" s="464"/>
      <c r="T20" s="464"/>
      <c r="U20" s="464"/>
      <c r="V20" s="464"/>
      <c r="W20" s="464"/>
      <c r="X20" s="464"/>
      <c r="Y20" s="465"/>
      <c r="Z20" s="463"/>
      <c r="AA20" s="464"/>
      <c r="AB20" s="464"/>
      <c r="AC20" s="464"/>
      <c r="AD20" s="464"/>
      <c r="AE20" s="464"/>
      <c r="AF20" s="464"/>
      <c r="AG20" s="464"/>
      <c r="AH20" s="464"/>
      <c r="AI20" s="464"/>
      <c r="AJ20" s="465"/>
      <c r="AK20" s="463"/>
      <c r="AL20" s="464"/>
      <c r="AM20" s="464"/>
      <c r="AN20" s="464"/>
      <c r="AO20" s="464"/>
      <c r="AP20" s="464"/>
      <c r="AQ20" s="465"/>
      <c r="AR20" s="463"/>
      <c r="AS20" s="464"/>
      <c r="AT20" s="464"/>
      <c r="AU20" s="464"/>
      <c r="AV20" s="464"/>
      <c r="AW20" s="465"/>
      <c r="AX20" s="463"/>
      <c r="AY20" s="464"/>
      <c r="AZ20" s="464"/>
      <c r="BA20" s="464"/>
      <c r="BB20" s="464"/>
      <c r="BC20" s="464"/>
      <c r="BD20" s="465"/>
      <c r="BE20" s="463"/>
      <c r="BF20" s="464"/>
      <c r="BG20" s="464"/>
      <c r="BH20" s="464"/>
      <c r="BI20" s="464"/>
      <c r="BJ20" s="464"/>
      <c r="BK20" s="465"/>
      <c r="BL20" s="457"/>
      <c r="BM20" s="458"/>
      <c r="BN20" s="458"/>
      <c r="BO20" s="458"/>
      <c r="BP20" s="458"/>
      <c r="BQ20" s="458"/>
      <c r="BR20" s="459"/>
      <c r="BS20" s="463"/>
      <c r="BT20" s="464"/>
      <c r="BU20" s="464"/>
      <c r="BV20" s="464"/>
      <c r="BW20" s="464"/>
      <c r="BX20" s="465"/>
      <c r="BY20" s="463"/>
      <c r="BZ20" s="464"/>
      <c r="CA20" s="464"/>
      <c r="CB20" s="464"/>
      <c r="CC20" s="464"/>
      <c r="CD20" s="465"/>
      <c r="CE20" s="463"/>
      <c r="CF20" s="464"/>
      <c r="CG20" s="464"/>
      <c r="CH20" s="464"/>
      <c r="CI20" s="464"/>
      <c r="CJ20" s="465"/>
      <c r="CK20" s="463"/>
      <c r="CL20" s="464"/>
      <c r="CM20" s="464"/>
      <c r="CN20" s="464"/>
      <c r="CO20" s="464"/>
      <c r="CP20" s="464"/>
      <c r="CQ20" s="465"/>
      <c r="CR20" s="463"/>
      <c r="CS20" s="464"/>
      <c r="CT20" s="464"/>
      <c r="CU20" s="464"/>
      <c r="CV20" s="464"/>
      <c r="CW20" s="464"/>
      <c r="CX20" s="465"/>
      <c r="CY20" s="463"/>
      <c r="CZ20" s="464"/>
      <c r="DA20" s="464"/>
      <c r="DB20" s="464"/>
      <c r="DC20" s="464"/>
      <c r="DD20" s="464"/>
      <c r="DE20" s="465"/>
      <c r="DF20" s="463"/>
      <c r="DG20" s="464"/>
      <c r="DH20" s="464"/>
      <c r="DI20" s="464"/>
      <c r="DJ20" s="464"/>
      <c r="DK20" s="464"/>
      <c r="DL20" s="465"/>
      <c r="DM20" s="463"/>
      <c r="DN20" s="464"/>
      <c r="DO20" s="464"/>
      <c r="DP20" s="464"/>
      <c r="DQ20" s="464"/>
      <c r="DR20" s="464"/>
      <c r="DS20" s="465"/>
    </row>
    <row r="21" spans="1:123" s="128" customFormat="1" ht="12">
      <c r="A21" s="457"/>
      <c r="B21" s="458"/>
      <c r="C21" s="459"/>
      <c r="D21" s="463"/>
      <c r="E21" s="464"/>
      <c r="F21" s="464"/>
      <c r="G21" s="464"/>
      <c r="H21" s="464"/>
      <c r="I21" s="464"/>
      <c r="J21" s="464"/>
      <c r="K21" s="464"/>
      <c r="L21" s="464"/>
      <c r="M21" s="464"/>
      <c r="N21" s="465"/>
      <c r="O21" s="463"/>
      <c r="P21" s="464"/>
      <c r="Q21" s="464"/>
      <c r="R21" s="464"/>
      <c r="S21" s="464"/>
      <c r="T21" s="464"/>
      <c r="U21" s="464"/>
      <c r="V21" s="464"/>
      <c r="W21" s="464"/>
      <c r="X21" s="464"/>
      <c r="Y21" s="465"/>
      <c r="Z21" s="463"/>
      <c r="AA21" s="464"/>
      <c r="AB21" s="464"/>
      <c r="AC21" s="464"/>
      <c r="AD21" s="464"/>
      <c r="AE21" s="464"/>
      <c r="AF21" s="464"/>
      <c r="AG21" s="464"/>
      <c r="AH21" s="464"/>
      <c r="AI21" s="464"/>
      <c r="AJ21" s="465"/>
      <c r="AK21" s="463"/>
      <c r="AL21" s="464"/>
      <c r="AM21" s="464"/>
      <c r="AN21" s="464"/>
      <c r="AO21" s="464"/>
      <c r="AP21" s="464"/>
      <c r="AQ21" s="465"/>
      <c r="AR21" s="463"/>
      <c r="AS21" s="464"/>
      <c r="AT21" s="464"/>
      <c r="AU21" s="464"/>
      <c r="AV21" s="464"/>
      <c r="AW21" s="465"/>
      <c r="AX21" s="463"/>
      <c r="AY21" s="464"/>
      <c r="AZ21" s="464"/>
      <c r="BA21" s="464"/>
      <c r="BB21" s="464"/>
      <c r="BC21" s="464"/>
      <c r="BD21" s="465"/>
      <c r="BE21" s="463"/>
      <c r="BF21" s="464"/>
      <c r="BG21" s="464"/>
      <c r="BH21" s="464"/>
      <c r="BI21" s="464"/>
      <c r="BJ21" s="464"/>
      <c r="BK21" s="465"/>
      <c r="BL21" s="457"/>
      <c r="BM21" s="458"/>
      <c r="BN21" s="458"/>
      <c r="BO21" s="458"/>
      <c r="BP21" s="458"/>
      <c r="BQ21" s="458"/>
      <c r="BR21" s="459"/>
      <c r="BS21" s="463"/>
      <c r="BT21" s="464"/>
      <c r="BU21" s="464"/>
      <c r="BV21" s="464"/>
      <c r="BW21" s="464"/>
      <c r="BX21" s="465"/>
      <c r="BY21" s="463"/>
      <c r="BZ21" s="464"/>
      <c r="CA21" s="464"/>
      <c r="CB21" s="464"/>
      <c r="CC21" s="464"/>
      <c r="CD21" s="465"/>
      <c r="CE21" s="463"/>
      <c r="CF21" s="464"/>
      <c r="CG21" s="464"/>
      <c r="CH21" s="464"/>
      <c r="CI21" s="464"/>
      <c r="CJ21" s="465"/>
      <c r="CK21" s="463"/>
      <c r="CL21" s="464"/>
      <c r="CM21" s="464"/>
      <c r="CN21" s="464"/>
      <c r="CO21" s="464"/>
      <c r="CP21" s="464"/>
      <c r="CQ21" s="465"/>
      <c r="CR21" s="463"/>
      <c r="CS21" s="464"/>
      <c r="CT21" s="464"/>
      <c r="CU21" s="464"/>
      <c r="CV21" s="464"/>
      <c r="CW21" s="464"/>
      <c r="CX21" s="465"/>
      <c r="CY21" s="463"/>
      <c r="CZ21" s="464"/>
      <c r="DA21" s="464"/>
      <c r="DB21" s="464"/>
      <c r="DC21" s="464"/>
      <c r="DD21" s="464"/>
      <c r="DE21" s="465"/>
      <c r="DF21" s="463"/>
      <c r="DG21" s="464"/>
      <c r="DH21" s="464"/>
      <c r="DI21" s="464"/>
      <c r="DJ21" s="464"/>
      <c r="DK21" s="464"/>
      <c r="DL21" s="465"/>
      <c r="DM21" s="463"/>
      <c r="DN21" s="464"/>
      <c r="DO21" s="464"/>
      <c r="DP21" s="464"/>
      <c r="DQ21" s="464"/>
      <c r="DR21" s="464"/>
      <c r="DS21" s="465"/>
    </row>
    <row r="22" spans="1:123" s="128" customFormat="1" ht="12">
      <c r="A22" s="457"/>
      <c r="B22" s="458"/>
      <c r="C22" s="459"/>
      <c r="D22" s="463"/>
      <c r="E22" s="464"/>
      <c r="F22" s="464"/>
      <c r="G22" s="464"/>
      <c r="H22" s="464"/>
      <c r="I22" s="464"/>
      <c r="J22" s="464"/>
      <c r="K22" s="464"/>
      <c r="L22" s="464"/>
      <c r="M22" s="464"/>
      <c r="N22" s="465"/>
      <c r="O22" s="463"/>
      <c r="P22" s="464"/>
      <c r="Q22" s="464"/>
      <c r="R22" s="464"/>
      <c r="S22" s="464"/>
      <c r="T22" s="464"/>
      <c r="U22" s="464"/>
      <c r="V22" s="464"/>
      <c r="W22" s="464"/>
      <c r="X22" s="464"/>
      <c r="Y22" s="465"/>
      <c r="Z22" s="463"/>
      <c r="AA22" s="464"/>
      <c r="AB22" s="464"/>
      <c r="AC22" s="464"/>
      <c r="AD22" s="464"/>
      <c r="AE22" s="464"/>
      <c r="AF22" s="464"/>
      <c r="AG22" s="464"/>
      <c r="AH22" s="464"/>
      <c r="AI22" s="464"/>
      <c r="AJ22" s="465"/>
      <c r="AK22" s="463"/>
      <c r="AL22" s="464"/>
      <c r="AM22" s="464"/>
      <c r="AN22" s="464"/>
      <c r="AO22" s="464"/>
      <c r="AP22" s="464"/>
      <c r="AQ22" s="465"/>
      <c r="AR22" s="463"/>
      <c r="AS22" s="464"/>
      <c r="AT22" s="464"/>
      <c r="AU22" s="464"/>
      <c r="AV22" s="464"/>
      <c r="AW22" s="465"/>
      <c r="AX22" s="463"/>
      <c r="AY22" s="464"/>
      <c r="AZ22" s="464"/>
      <c r="BA22" s="464"/>
      <c r="BB22" s="464"/>
      <c r="BC22" s="464"/>
      <c r="BD22" s="465"/>
      <c r="BE22" s="463"/>
      <c r="BF22" s="464"/>
      <c r="BG22" s="464"/>
      <c r="BH22" s="464"/>
      <c r="BI22" s="464"/>
      <c r="BJ22" s="464"/>
      <c r="BK22" s="465"/>
      <c r="BL22" s="457"/>
      <c r="BM22" s="458"/>
      <c r="BN22" s="458"/>
      <c r="BO22" s="458"/>
      <c r="BP22" s="458"/>
      <c r="BQ22" s="458"/>
      <c r="BR22" s="459"/>
      <c r="BS22" s="463"/>
      <c r="BT22" s="464"/>
      <c r="BU22" s="464"/>
      <c r="BV22" s="464"/>
      <c r="BW22" s="464"/>
      <c r="BX22" s="465"/>
      <c r="BY22" s="463"/>
      <c r="BZ22" s="464"/>
      <c r="CA22" s="464"/>
      <c r="CB22" s="464"/>
      <c r="CC22" s="464"/>
      <c r="CD22" s="465"/>
      <c r="CE22" s="463"/>
      <c r="CF22" s="464"/>
      <c r="CG22" s="464"/>
      <c r="CH22" s="464"/>
      <c r="CI22" s="464"/>
      <c r="CJ22" s="465"/>
      <c r="CK22" s="463"/>
      <c r="CL22" s="464"/>
      <c r="CM22" s="464"/>
      <c r="CN22" s="464"/>
      <c r="CO22" s="464"/>
      <c r="CP22" s="464"/>
      <c r="CQ22" s="465"/>
      <c r="CR22" s="463"/>
      <c r="CS22" s="464"/>
      <c r="CT22" s="464"/>
      <c r="CU22" s="464"/>
      <c r="CV22" s="464"/>
      <c r="CW22" s="464"/>
      <c r="CX22" s="465"/>
      <c r="CY22" s="463"/>
      <c r="CZ22" s="464"/>
      <c r="DA22" s="464"/>
      <c r="DB22" s="464"/>
      <c r="DC22" s="464"/>
      <c r="DD22" s="464"/>
      <c r="DE22" s="465"/>
      <c r="DF22" s="463"/>
      <c r="DG22" s="464"/>
      <c r="DH22" s="464"/>
      <c r="DI22" s="464"/>
      <c r="DJ22" s="464"/>
      <c r="DK22" s="464"/>
      <c r="DL22" s="465"/>
      <c r="DM22" s="463"/>
      <c r="DN22" s="464"/>
      <c r="DO22" s="464"/>
      <c r="DP22" s="464"/>
      <c r="DQ22" s="464"/>
      <c r="DR22" s="464"/>
      <c r="DS22" s="465"/>
    </row>
    <row r="23" spans="1:123" s="128" customFormat="1" ht="12">
      <c r="A23" s="457"/>
      <c r="B23" s="458"/>
      <c r="C23" s="459"/>
      <c r="D23" s="463"/>
      <c r="E23" s="464"/>
      <c r="F23" s="464"/>
      <c r="G23" s="464"/>
      <c r="H23" s="464"/>
      <c r="I23" s="464"/>
      <c r="J23" s="464"/>
      <c r="K23" s="464"/>
      <c r="L23" s="464"/>
      <c r="M23" s="464"/>
      <c r="N23" s="465"/>
      <c r="O23" s="463"/>
      <c r="P23" s="464"/>
      <c r="Q23" s="464"/>
      <c r="R23" s="464"/>
      <c r="S23" s="464"/>
      <c r="T23" s="464"/>
      <c r="U23" s="464"/>
      <c r="V23" s="464"/>
      <c r="W23" s="464"/>
      <c r="X23" s="464"/>
      <c r="Y23" s="465"/>
      <c r="Z23" s="463"/>
      <c r="AA23" s="464"/>
      <c r="AB23" s="464"/>
      <c r="AC23" s="464"/>
      <c r="AD23" s="464"/>
      <c r="AE23" s="464"/>
      <c r="AF23" s="464"/>
      <c r="AG23" s="464"/>
      <c r="AH23" s="464"/>
      <c r="AI23" s="464"/>
      <c r="AJ23" s="465"/>
      <c r="AK23" s="463"/>
      <c r="AL23" s="464"/>
      <c r="AM23" s="464"/>
      <c r="AN23" s="464"/>
      <c r="AO23" s="464"/>
      <c r="AP23" s="464"/>
      <c r="AQ23" s="465"/>
      <c r="AR23" s="463"/>
      <c r="AS23" s="464"/>
      <c r="AT23" s="464"/>
      <c r="AU23" s="464"/>
      <c r="AV23" s="464"/>
      <c r="AW23" s="465"/>
      <c r="AX23" s="463"/>
      <c r="AY23" s="464"/>
      <c r="AZ23" s="464"/>
      <c r="BA23" s="464"/>
      <c r="BB23" s="464"/>
      <c r="BC23" s="464"/>
      <c r="BD23" s="465"/>
      <c r="BE23" s="463"/>
      <c r="BF23" s="464"/>
      <c r="BG23" s="464"/>
      <c r="BH23" s="464"/>
      <c r="BI23" s="464"/>
      <c r="BJ23" s="464"/>
      <c r="BK23" s="465"/>
      <c r="BL23" s="457"/>
      <c r="BM23" s="458"/>
      <c r="BN23" s="458"/>
      <c r="BO23" s="458"/>
      <c r="BP23" s="458"/>
      <c r="BQ23" s="458"/>
      <c r="BR23" s="459"/>
      <c r="BS23" s="463"/>
      <c r="BT23" s="464"/>
      <c r="BU23" s="464"/>
      <c r="BV23" s="464"/>
      <c r="BW23" s="464"/>
      <c r="BX23" s="465"/>
      <c r="BY23" s="463"/>
      <c r="BZ23" s="464"/>
      <c r="CA23" s="464"/>
      <c r="CB23" s="464"/>
      <c r="CC23" s="464"/>
      <c r="CD23" s="465"/>
      <c r="CE23" s="463"/>
      <c r="CF23" s="464"/>
      <c r="CG23" s="464"/>
      <c r="CH23" s="464"/>
      <c r="CI23" s="464"/>
      <c r="CJ23" s="465"/>
      <c r="CK23" s="463"/>
      <c r="CL23" s="464"/>
      <c r="CM23" s="464"/>
      <c r="CN23" s="464"/>
      <c r="CO23" s="464"/>
      <c r="CP23" s="464"/>
      <c r="CQ23" s="465"/>
      <c r="CR23" s="463"/>
      <c r="CS23" s="464"/>
      <c r="CT23" s="464"/>
      <c r="CU23" s="464"/>
      <c r="CV23" s="464"/>
      <c r="CW23" s="464"/>
      <c r="CX23" s="465"/>
      <c r="CY23" s="463"/>
      <c r="CZ23" s="464"/>
      <c r="DA23" s="464"/>
      <c r="DB23" s="464"/>
      <c r="DC23" s="464"/>
      <c r="DD23" s="464"/>
      <c r="DE23" s="465"/>
      <c r="DF23" s="463"/>
      <c r="DG23" s="464"/>
      <c r="DH23" s="464"/>
      <c r="DI23" s="464"/>
      <c r="DJ23" s="464"/>
      <c r="DK23" s="464"/>
      <c r="DL23" s="465"/>
      <c r="DM23" s="463"/>
      <c r="DN23" s="464"/>
      <c r="DO23" s="464"/>
      <c r="DP23" s="464"/>
      <c r="DQ23" s="464"/>
      <c r="DR23" s="464"/>
      <c r="DS23" s="465"/>
    </row>
    <row r="24" spans="1:123" s="128" customFormat="1" ht="12">
      <c r="A24" s="457"/>
      <c r="B24" s="458"/>
      <c r="C24" s="459"/>
      <c r="D24" s="463"/>
      <c r="E24" s="464"/>
      <c r="F24" s="464"/>
      <c r="G24" s="464"/>
      <c r="H24" s="464"/>
      <c r="I24" s="464"/>
      <c r="J24" s="464"/>
      <c r="K24" s="464"/>
      <c r="L24" s="464"/>
      <c r="M24" s="464"/>
      <c r="N24" s="465"/>
      <c r="O24" s="463"/>
      <c r="P24" s="464"/>
      <c r="Q24" s="464"/>
      <c r="R24" s="464"/>
      <c r="S24" s="464"/>
      <c r="T24" s="464"/>
      <c r="U24" s="464"/>
      <c r="V24" s="464"/>
      <c r="W24" s="464"/>
      <c r="X24" s="464"/>
      <c r="Y24" s="465"/>
      <c r="Z24" s="463"/>
      <c r="AA24" s="464"/>
      <c r="AB24" s="464"/>
      <c r="AC24" s="464"/>
      <c r="AD24" s="464"/>
      <c r="AE24" s="464"/>
      <c r="AF24" s="464"/>
      <c r="AG24" s="464"/>
      <c r="AH24" s="464"/>
      <c r="AI24" s="464"/>
      <c r="AJ24" s="465"/>
      <c r="AK24" s="463"/>
      <c r="AL24" s="464"/>
      <c r="AM24" s="464"/>
      <c r="AN24" s="464"/>
      <c r="AO24" s="464"/>
      <c r="AP24" s="464"/>
      <c r="AQ24" s="465"/>
      <c r="AR24" s="463"/>
      <c r="AS24" s="464"/>
      <c r="AT24" s="464"/>
      <c r="AU24" s="464"/>
      <c r="AV24" s="464"/>
      <c r="AW24" s="465"/>
      <c r="AX24" s="463"/>
      <c r="AY24" s="464"/>
      <c r="AZ24" s="464"/>
      <c r="BA24" s="464"/>
      <c r="BB24" s="464"/>
      <c r="BC24" s="464"/>
      <c r="BD24" s="465"/>
      <c r="BE24" s="463"/>
      <c r="BF24" s="464"/>
      <c r="BG24" s="464"/>
      <c r="BH24" s="464"/>
      <c r="BI24" s="464"/>
      <c r="BJ24" s="464"/>
      <c r="BK24" s="465"/>
      <c r="BL24" s="457"/>
      <c r="BM24" s="458"/>
      <c r="BN24" s="458"/>
      <c r="BO24" s="458"/>
      <c r="BP24" s="458"/>
      <c r="BQ24" s="458"/>
      <c r="BR24" s="459"/>
      <c r="BS24" s="463"/>
      <c r="BT24" s="464"/>
      <c r="BU24" s="464"/>
      <c r="BV24" s="464"/>
      <c r="BW24" s="464"/>
      <c r="BX24" s="465"/>
      <c r="BY24" s="463"/>
      <c r="BZ24" s="464"/>
      <c r="CA24" s="464"/>
      <c r="CB24" s="464"/>
      <c r="CC24" s="464"/>
      <c r="CD24" s="465"/>
      <c r="CE24" s="463"/>
      <c r="CF24" s="464"/>
      <c r="CG24" s="464"/>
      <c r="CH24" s="464"/>
      <c r="CI24" s="464"/>
      <c r="CJ24" s="465"/>
      <c r="CK24" s="463"/>
      <c r="CL24" s="464"/>
      <c r="CM24" s="464"/>
      <c r="CN24" s="464"/>
      <c r="CO24" s="464"/>
      <c r="CP24" s="464"/>
      <c r="CQ24" s="465"/>
      <c r="CR24" s="463"/>
      <c r="CS24" s="464"/>
      <c r="CT24" s="464"/>
      <c r="CU24" s="464"/>
      <c r="CV24" s="464"/>
      <c r="CW24" s="464"/>
      <c r="CX24" s="465"/>
      <c r="CY24" s="463"/>
      <c r="CZ24" s="464"/>
      <c r="DA24" s="464"/>
      <c r="DB24" s="464"/>
      <c r="DC24" s="464"/>
      <c r="DD24" s="464"/>
      <c r="DE24" s="465"/>
      <c r="DF24" s="463"/>
      <c r="DG24" s="464"/>
      <c r="DH24" s="464"/>
      <c r="DI24" s="464"/>
      <c r="DJ24" s="464"/>
      <c r="DK24" s="464"/>
      <c r="DL24" s="465"/>
      <c r="DM24" s="463"/>
      <c r="DN24" s="464"/>
      <c r="DO24" s="464"/>
      <c r="DP24" s="464"/>
      <c r="DQ24" s="464"/>
      <c r="DR24" s="464"/>
      <c r="DS24" s="465"/>
    </row>
    <row r="25" spans="1:123" s="128" customFormat="1" ht="12">
      <c r="A25" s="457"/>
      <c r="B25" s="458"/>
      <c r="C25" s="459"/>
      <c r="D25" s="463"/>
      <c r="E25" s="464"/>
      <c r="F25" s="464"/>
      <c r="G25" s="464"/>
      <c r="H25" s="464"/>
      <c r="I25" s="464"/>
      <c r="J25" s="464"/>
      <c r="K25" s="464"/>
      <c r="L25" s="464"/>
      <c r="M25" s="464"/>
      <c r="N25" s="465"/>
      <c r="O25" s="463"/>
      <c r="P25" s="464"/>
      <c r="Q25" s="464"/>
      <c r="R25" s="464"/>
      <c r="S25" s="464"/>
      <c r="T25" s="464"/>
      <c r="U25" s="464"/>
      <c r="V25" s="464"/>
      <c r="W25" s="464"/>
      <c r="X25" s="464"/>
      <c r="Y25" s="465"/>
      <c r="Z25" s="463"/>
      <c r="AA25" s="464"/>
      <c r="AB25" s="464"/>
      <c r="AC25" s="464"/>
      <c r="AD25" s="464"/>
      <c r="AE25" s="464"/>
      <c r="AF25" s="464"/>
      <c r="AG25" s="464"/>
      <c r="AH25" s="464"/>
      <c r="AI25" s="464"/>
      <c r="AJ25" s="465"/>
      <c r="AK25" s="463"/>
      <c r="AL25" s="464"/>
      <c r="AM25" s="464"/>
      <c r="AN25" s="464"/>
      <c r="AO25" s="464"/>
      <c r="AP25" s="464"/>
      <c r="AQ25" s="465"/>
      <c r="AR25" s="463"/>
      <c r="AS25" s="464"/>
      <c r="AT25" s="464"/>
      <c r="AU25" s="464"/>
      <c r="AV25" s="464"/>
      <c r="AW25" s="465"/>
      <c r="AX25" s="463"/>
      <c r="AY25" s="464"/>
      <c r="AZ25" s="464"/>
      <c r="BA25" s="464"/>
      <c r="BB25" s="464"/>
      <c r="BC25" s="464"/>
      <c r="BD25" s="465"/>
      <c r="BE25" s="463"/>
      <c r="BF25" s="464"/>
      <c r="BG25" s="464"/>
      <c r="BH25" s="464"/>
      <c r="BI25" s="464"/>
      <c r="BJ25" s="464"/>
      <c r="BK25" s="465"/>
      <c r="BL25" s="457"/>
      <c r="BM25" s="458"/>
      <c r="BN25" s="458"/>
      <c r="BO25" s="458"/>
      <c r="BP25" s="458"/>
      <c r="BQ25" s="458"/>
      <c r="BR25" s="459"/>
      <c r="BS25" s="463"/>
      <c r="BT25" s="464"/>
      <c r="BU25" s="464"/>
      <c r="BV25" s="464"/>
      <c r="BW25" s="464"/>
      <c r="BX25" s="465"/>
      <c r="BY25" s="463"/>
      <c r="BZ25" s="464"/>
      <c r="CA25" s="464"/>
      <c r="CB25" s="464"/>
      <c r="CC25" s="464"/>
      <c r="CD25" s="465"/>
      <c r="CE25" s="463"/>
      <c r="CF25" s="464"/>
      <c r="CG25" s="464"/>
      <c r="CH25" s="464"/>
      <c r="CI25" s="464"/>
      <c r="CJ25" s="465"/>
      <c r="CK25" s="463"/>
      <c r="CL25" s="464"/>
      <c r="CM25" s="464"/>
      <c r="CN25" s="464"/>
      <c r="CO25" s="464"/>
      <c r="CP25" s="464"/>
      <c r="CQ25" s="465"/>
      <c r="CR25" s="463"/>
      <c r="CS25" s="464"/>
      <c r="CT25" s="464"/>
      <c r="CU25" s="464"/>
      <c r="CV25" s="464"/>
      <c r="CW25" s="464"/>
      <c r="CX25" s="465"/>
      <c r="CY25" s="463"/>
      <c r="CZ25" s="464"/>
      <c r="DA25" s="464"/>
      <c r="DB25" s="464"/>
      <c r="DC25" s="464"/>
      <c r="DD25" s="464"/>
      <c r="DE25" s="465"/>
      <c r="DF25" s="463"/>
      <c r="DG25" s="464"/>
      <c r="DH25" s="464"/>
      <c r="DI25" s="464"/>
      <c r="DJ25" s="464"/>
      <c r="DK25" s="464"/>
      <c r="DL25" s="465"/>
      <c r="DM25" s="463"/>
      <c r="DN25" s="464"/>
      <c r="DO25" s="464"/>
      <c r="DP25" s="464"/>
      <c r="DQ25" s="464"/>
      <c r="DR25" s="464"/>
      <c r="DS25" s="465"/>
    </row>
    <row r="26" spans="1:123" s="128" customFormat="1" ht="12">
      <c r="A26" s="457"/>
      <c r="B26" s="458"/>
      <c r="C26" s="459"/>
      <c r="D26" s="463"/>
      <c r="E26" s="464"/>
      <c r="F26" s="464"/>
      <c r="G26" s="464"/>
      <c r="H26" s="464"/>
      <c r="I26" s="464"/>
      <c r="J26" s="464"/>
      <c r="K26" s="464"/>
      <c r="L26" s="464"/>
      <c r="M26" s="464"/>
      <c r="N26" s="465"/>
      <c r="O26" s="463"/>
      <c r="P26" s="464"/>
      <c r="Q26" s="464"/>
      <c r="R26" s="464"/>
      <c r="S26" s="464"/>
      <c r="T26" s="464"/>
      <c r="U26" s="464"/>
      <c r="V26" s="464"/>
      <c r="W26" s="464"/>
      <c r="X26" s="464"/>
      <c r="Y26" s="465"/>
      <c r="Z26" s="463"/>
      <c r="AA26" s="464"/>
      <c r="AB26" s="464"/>
      <c r="AC26" s="464"/>
      <c r="AD26" s="464"/>
      <c r="AE26" s="464"/>
      <c r="AF26" s="464"/>
      <c r="AG26" s="464"/>
      <c r="AH26" s="464"/>
      <c r="AI26" s="464"/>
      <c r="AJ26" s="465"/>
      <c r="AK26" s="463"/>
      <c r="AL26" s="464"/>
      <c r="AM26" s="464"/>
      <c r="AN26" s="464"/>
      <c r="AO26" s="464"/>
      <c r="AP26" s="464"/>
      <c r="AQ26" s="465"/>
      <c r="AR26" s="463"/>
      <c r="AS26" s="464"/>
      <c r="AT26" s="464"/>
      <c r="AU26" s="464"/>
      <c r="AV26" s="464"/>
      <c r="AW26" s="465"/>
      <c r="AX26" s="463"/>
      <c r="AY26" s="464"/>
      <c r="AZ26" s="464"/>
      <c r="BA26" s="464"/>
      <c r="BB26" s="464"/>
      <c r="BC26" s="464"/>
      <c r="BD26" s="465"/>
      <c r="BE26" s="463"/>
      <c r="BF26" s="464"/>
      <c r="BG26" s="464"/>
      <c r="BH26" s="464"/>
      <c r="BI26" s="464"/>
      <c r="BJ26" s="464"/>
      <c r="BK26" s="465"/>
      <c r="BL26" s="457"/>
      <c r="BM26" s="458"/>
      <c r="BN26" s="458"/>
      <c r="BO26" s="458"/>
      <c r="BP26" s="458"/>
      <c r="BQ26" s="458"/>
      <c r="BR26" s="459"/>
      <c r="BS26" s="463"/>
      <c r="BT26" s="464"/>
      <c r="BU26" s="464"/>
      <c r="BV26" s="464"/>
      <c r="BW26" s="464"/>
      <c r="BX26" s="465"/>
      <c r="BY26" s="463"/>
      <c r="BZ26" s="464"/>
      <c r="CA26" s="464"/>
      <c r="CB26" s="464"/>
      <c r="CC26" s="464"/>
      <c r="CD26" s="465"/>
      <c r="CE26" s="463"/>
      <c r="CF26" s="464"/>
      <c r="CG26" s="464"/>
      <c r="CH26" s="464"/>
      <c r="CI26" s="464"/>
      <c r="CJ26" s="465"/>
      <c r="CK26" s="463"/>
      <c r="CL26" s="464"/>
      <c r="CM26" s="464"/>
      <c r="CN26" s="464"/>
      <c r="CO26" s="464"/>
      <c r="CP26" s="464"/>
      <c r="CQ26" s="465"/>
      <c r="CR26" s="463"/>
      <c r="CS26" s="464"/>
      <c r="CT26" s="464"/>
      <c r="CU26" s="464"/>
      <c r="CV26" s="464"/>
      <c r="CW26" s="464"/>
      <c r="CX26" s="465"/>
      <c r="CY26" s="463"/>
      <c r="CZ26" s="464"/>
      <c r="DA26" s="464"/>
      <c r="DB26" s="464"/>
      <c r="DC26" s="464"/>
      <c r="DD26" s="464"/>
      <c r="DE26" s="465"/>
      <c r="DF26" s="463"/>
      <c r="DG26" s="464"/>
      <c r="DH26" s="464"/>
      <c r="DI26" s="464"/>
      <c r="DJ26" s="464"/>
      <c r="DK26" s="464"/>
      <c r="DL26" s="465"/>
      <c r="DM26" s="463"/>
      <c r="DN26" s="464"/>
      <c r="DO26" s="464"/>
      <c r="DP26" s="464"/>
      <c r="DQ26" s="464"/>
      <c r="DR26" s="464"/>
      <c r="DS26" s="465"/>
    </row>
    <row r="27" spans="1:123" s="128" customFormat="1" ht="12">
      <c r="A27" s="456"/>
      <c r="B27" s="454"/>
      <c r="C27" s="455"/>
      <c r="D27" s="466"/>
      <c r="E27" s="467"/>
      <c r="F27" s="467"/>
      <c r="G27" s="467"/>
      <c r="H27" s="467"/>
      <c r="I27" s="467"/>
      <c r="J27" s="467"/>
      <c r="K27" s="467"/>
      <c r="L27" s="467"/>
      <c r="M27" s="467"/>
      <c r="N27" s="468"/>
      <c r="O27" s="466"/>
      <c r="P27" s="467"/>
      <c r="Q27" s="467"/>
      <c r="R27" s="467"/>
      <c r="S27" s="467"/>
      <c r="T27" s="467"/>
      <c r="U27" s="467"/>
      <c r="V27" s="467"/>
      <c r="W27" s="467"/>
      <c r="X27" s="467"/>
      <c r="Y27" s="468"/>
      <c r="Z27" s="466"/>
      <c r="AA27" s="467"/>
      <c r="AB27" s="467"/>
      <c r="AC27" s="467"/>
      <c r="AD27" s="467"/>
      <c r="AE27" s="467"/>
      <c r="AF27" s="467"/>
      <c r="AG27" s="467"/>
      <c r="AH27" s="467"/>
      <c r="AI27" s="467"/>
      <c r="AJ27" s="468"/>
      <c r="AK27" s="466"/>
      <c r="AL27" s="467"/>
      <c r="AM27" s="467"/>
      <c r="AN27" s="467"/>
      <c r="AO27" s="467"/>
      <c r="AP27" s="467"/>
      <c r="AQ27" s="468"/>
      <c r="AR27" s="466"/>
      <c r="AS27" s="467"/>
      <c r="AT27" s="467"/>
      <c r="AU27" s="467"/>
      <c r="AV27" s="467"/>
      <c r="AW27" s="468"/>
      <c r="AX27" s="466"/>
      <c r="AY27" s="467"/>
      <c r="AZ27" s="467"/>
      <c r="BA27" s="467"/>
      <c r="BB27" s="467"/>
      <c r="BC27" s="467"/>
      <c r="BD27" s="468"/>
      <c r="BE27" s="466"/>
      <c r="BF27" s="467"/>
      <c r="BG27" s="467"/>
      <c r="BH27" s="467"/>
      <c r="BI27" s="467"/>
      <c r="BJ27" s="467"/>
      <c r="BK27" s="468"/>
      <c r="BL27" s="456"/>
      <c r="BM27" s="454"/>
      <c r="BN27" s="454"/>
      <c r="BO27" s="454"/>
      <c r="BP27" s="454"/>
      <c r="BQ27" s="454"/>
      <c r="BR27" s="455"/>
      <c r="BS27" s="466"/>
      <c r="BT27" s="467"/>
      <c r="BU27" s="467"/>
      <c r="BV27" s="467"/>
      <c r="BW27" s="467"/>
      <c r="BX27" s="468"/>
      <c r="BY27" s="466"/>
      <c r="BZ27" s="467"/>
      <c r="CA27" s="467"/>
      <c r="CB27" s="467"/>
      <c r="CC27" s="467"/>
      <c r="CD27" s="468"/>
      <c r="CE27" s="466"/>
      <c r="CF27" s="467"/>
      <c r="CG27" s="467"/>
      <c r="CH27" s="467"/>
      <c r="CI27" s="467"/>
      <c r="CJ27" s="468"/>
      <c r="CK27" s="466"/>
      <c r="CL27" s="467"/>
      <c r="CM27" s="467"/>
      <c r="CN27" s="467"/>
      <c r="CO27" s="467"/>
      <c r="CP27" s="467"/>
      <c r="CQ27" s="468"/>
      <c r="CR27" s="466"/>
      <c r="CS27" s="467"/>
      <c r="CT27" s="467"/>
      <c r="CU27" s="467"/>
      <c r="CV27" s="467"/>
      <c r="CW27" s="467"/>
      <c r="CX27" s="468"/>
      <c r="CY27" s="466"/>
      <c r="CZ27" s="467"/>
      <c r="DA27" s="467"/>
      <c r="DB27" s="467"/>
      <c r="DC27" s="467"/>
      <c r="DD27" s="467"/>
      <c r="DE27" s="468"/>
      <c r="DF27" s="466"/>
      <c r="DG27" s="467"/>
      <c r="DH27" s="467"/>
      <c r="DI27" s="467"/>
      <c r="DJ27" s="467"/>
      <c r="DK27" s="467"/>
      <c r="DL27" s="468"/>
      <c r="DM27" s="466"/>
      <c r="DN27" s="467"/>
      <c r="DO27" s="467"/>
      <c r="DP27" s="467"/>
      <c r="DQ27" s="467"/>
      <c r="DR27" s="467"/>
      <c r="DS27" s="468"/>
    </row>
    <row r="28" spans="1:123" s="128" customFormat="1" ht="12">
      <c r="A28" s="453">
        <v>1</v>
      </c>
      <c r="B28" s="453"/>
      <c r="C28" s="453"/>
      <c r="D28" s="453">
        <v>2</v>
      </c>
      <c r="E28" s="453"/>
      <c r="F28" s="453"/>
      <c r="G28" s="453"/>
      <c r="H28" s="453"/>
      <c r="I28" s="453"/>
      <c r="J28" s="453"/>
      <c r="K28" s="453"/>
      <c r="L28" s="453"/>
      <c r="M28" s="453"/>
      <c r="N28" s="453"/>
      <c r="O28" s="453">
        <v>3</v>
      </c>
      <c r="P28" s="453"/>
      <c r="Q28" s="453"/>
      <c r="R28" s="453"/>
      <c r="S28" s="453"/>
      <c r="T28" s="453"/>
      <c r="U28" s="453"/>
      <c r="V28" s="453"/>
      <c r="W28" s="453"/>
      <c r="X28" s="453"/>
      <c r="Y28" s="453"/>
      <c r="Z28" s="453">
        <v>4</v>
      </c>
      <c r="AA28" s="453"/>
      <c r="AB28" s="453"/>
      <c r="AC28" s="453"/>
      <c r="AD28" s="453"/>
      <c r="AE28" s="453"/>
      <c r="AF28" s="453"/>
      <c r="AG28" s="453"/>
      <c r="AH28" s="453"/>
      <c r="AI28" s="453"/>
      <c r="AJ28" s="453"/>
      <c r="AK28" s="453">
        <v>5</v>
      </c>
      <c r="AL28" s="453"/>
      <c r="AM28" s="453"/>
      <c r="AN28" s="453"/>
      <c r="AO28" s="453"/>
      <c r="AP28" s="453"/>
      <c r="AQ28" s="453"/>
      <c r="AR28" s="453">
        <v>6</v>
      </c>
      <c r="AS28" s="453"/>
      <c r="AT28" s="453"/>
      <c r="AU28" s="453"/>
      <c r="AV28" s="453"/>
      <c r="AW28" s="453"/>
      <c r="AX28" s="453">
        <v>7</v>
      </c>
      <c r="AY28" s="453"/>
      <c r="AZ28" s="453"/>
      <c r="BA28" s="453"/>
      <c r="BB28" s="453"/>
      <c r="BC28" s="453"/>
      <c r="BD28" s="453"/>
      <c r="BE28" s="453">
        <v>8</v>
      </c>
      <c r="BF28" s="453"/>
      <c r="BG28" s="453"/>
      <c r="BH28" s="453"/>
      <c r="BI28" s="453"/>
      <c r="BJ28" s="453"/>
      <c r="BK28" s="453"/>
      <c r="BL28" s="453">
        <v>9</v>
      </c>
      <c r="BM28" s="453"/>
      <c r="BN28" s="453"/>
      <c r="BO28" s="453"/>
      <c r="BP28" s="453"/>
      <c r="BQ28" s="453"/>
      <c r="BR28" s="453"/>
      <c r="BS28" s="453">
        <v>10</v>
      </c>
      <c r="BT28" s="453"/>
      <c r="BU28" s="453"/>
      <c r="BV28" s="453"/>
      <c r="BW28" s="453"/>
      <c r="BX28" s="453"/>
      <c r="BY28" s="453">
        <v>11</v>
      </c>
      <c r="BZ28" s="453"/>
      <c r="CA28" s="453"/>
      <c r="CB28" s="453"/>
      <c r="CC28" s="453"/>
      <c r="CD28" s="453"/>
      <c r="CE28" s="453">
        <v>12</v>
      </c>
      <c r="CF28" s="453"/>
      <c r="CG28" s="453"/>
      <c r="CH28" s="453"/>
      <c r="CI28" s="453"/>
      <c r="CJ28" s="453"/>
      <c r="CK28" s="453">
        <v>13</v>
      </c>
      <c r="CL28" s="453"/>
      <c r="CM28" s="453"/>
      <c r="CN28" s="453"/>
      <c r="CO28" s="453"/>
      <c r="CP28" s="453"/>
      <c r="CQ28" s="453"/>
      <c r="CR28" s="453">
        <v>14</v>
      </c>
      <c r="CS28" s="453"/>
      <c r="CT28" s="453"/>
      <c r="CU28" s="453"/>
      <c r="CV28" s="453"/>
      <c r="CW28" s="453"/>
      <c r="CX28" s="453"/>
      <c r="CY28" s="453">
        <v>15</v>
      </c>
      <c r="CZ28" s="453"/>
      <c r="DA28" s="453"/>
      <c r="DB28" s="453"/>
      <c r="DC28" s="453"/>
      <c r="DD28" s="453"/>
      <c r="DE28" s="453"/>
      <c r="DF28" s="453">
        <v>16</v>
      </c>
      <c r="DG28" s="453"/>
      <c r="DH28" s="453"/>
      <c r="DI28" s="453"/>
      <c r="DJ28" s="453"/>
      <c r="DK28" s="453"/>
      <c r="DL28" s="453"/>
      <c r="DM28" s="453">
        <v>17</v>
      </c>
      <c r="DN28" s="453"/>
      <c r="DO28" s="453"/>
      <c r="DP28" s="453"/>
      <c r="DQ28" s="453"/>
      <c r="DR28" s="453"/>
      <c r="DS28" s="453"/>
    </row>
    <row r="29" spans="1:123" ht="63.75" customHeight="1">
      <c r="A29" s="449">
        <v>1</v>
      </c>
      <c r="B29" s="450"/>
      <c r="C29" s="451"/>
      <c r="D29" s="446" t="s">
        <v>213</v>
      </c>
      <c r="E29" s="447"/>
      <c r="F29" s="447"/>
      <c r="G29" s="447"/>
      <c r="H29" s="447"/>
      <c r="I29" s="447"/>
      <c r="J29" s="447"/>
      <c r="K29" s="447"/>
      <c r="L29" s="447"/>
      <c r="M29" s="447"/>
      <c r="N29" s="448"/>
      <c r="O29" s="446" t="s">
        <v>253</v>
      </c>
      <c r="P29" s="447"/>
      <c r="Q29" s="447"/>
      <c r="R29" s="447"/>
      <c r="S29" s="447"/>
      <c r="T29" s="447"/>
      <c r="U29" s="447"/>
      <c r="V29" s="447"/>
      <c r="W29" s="447"/>
      <c r="X29" s="447"/>
      <c r="Y29" s="448"/>
      <c r="Z29" s="446" t="s">
        <v>254</v>
      </c>
      <c r="AA29" s="447"/>
      <c r="AB29" s="447"/>
      <c r="AC29" s="447"/>
      <c r="AD29" s="447"/>
      <c r="AE29" s="447"/>
      <c r="AF29" s="447"/>
      <c r="AG29" s="447"/>
      <c r="AH29" s="447"/>
      <c r="AI29" s="447"/>
      <c r="AJ29" s="448"/>
      <c r="AK29" s="446" t="s">
        <v>255</v>
      </c>
      <c r="AL29" s="447"/>
      <c r="AM29" s="447"/>
      <c r="AN29" s="447"/>
      <c r="AO29" s="447"/>
      <c r="AP29" s="447"/>
      <c r="AQ29" s="448"/>
      <c r="AR29" s="449">
        <v>220</v>
      </c>
      <c r="AS29" s="450"/>
      <c r="AT29" s="450"/>
      <c r="AU29" s="450"/>
      <c r="AV29" s="450"/>
      <c r="AW29" s="451"/>
      <c r="AX29" s="446" t="s">
        <v>256</v>
      </c>
      <c r="AY29" s="447"/>
      <c r="AZ29" s="447"/>
      <c r="BA29" s="447"/>
      <c r="BB29" s="447"/>
      <c r="BC29" s="447"/>
      <c r="BD29" s="448"/>
      <c r="BE29" s="449">
        <v>110</v>
      </c>
      <c r="BF29" s="450"/>
      <c r="BG29" s="450"/>
      <c r="BH29" s="450"/>
      <c r="BI29" s="450"/>
      <c r="BJ29" s="450"/>
      <c r="BK29" s="451"/>
      <c r="BL29" s="452"/>
      <c r="BM29" s="452"/>
      <c r="BN29" s="452"/>
      <c r="BO29" s="452"/>
      <c r="BP29" s="452"/>
      <c r="BQ29" s="452"/>
      <c r="BR29" s="452"/>
      <c r="BS29" s="452"/>
      <c r="BT29" s="452"/>
      <c r="BU29" s="452"/>
      <c r="BV29" s="452"/>
      <c r="BW29" s="452"/>
      <c r="BX29" s="452"/>
      <c r="BY29" s="449">
        <v>5</v>
      </c>
      <c r="BZ29" s="450"/>
      <c r="CA29" s="450"/>
      <c r="CB29" s="450"/>
      <c r="CC29" s="450"/>
      <c r="CD29" s="451"/>
      <c r="CE29" s="452"/>
      <c r="CF29" s="452"/>
      <c r="CG29" s="452"/>
      <c r="CH29" s="452"/>
      <c r="CI29" s="452"/>
      <c r="CJ29" s="452"/>
      <c r="CK29" s="449">
        <v>5</v>
      </c>
      <c r="CL29" s="450"/>
      <c r="CM29" s="450"/>
      <c r="CN29" s="450"/>
      <c r="CO29" s="450"/>
      <c r="CP29" s="450"/>
      <c r="CQ29" s="451"/>
      <c r="CR29" s="452"/>
      <c r="CS29" s="452"/>
      <c r="CT29" s="452"/>
      <c r="CU29" s="452"/>
      <c r="CV29" s="452"/>
      <c r="CW29" s="452"/>
      <c r="CX29" s="452"/>
      <c r="CY29" s="452"/>
      <c r="CZ29" s="452"/>
      <c r="DA29" s="452"/>
      <c r="DB29" s="452"/>
      <c r="DC29" s="452"/>
      <c r="DD29" s="452"/>
      <c r="DE29" s="452"/>
      <c r="DF29" s="452"/>
      <c r="DG29" s="452"/>
      <c r="DH29" s="452"/>
      <c r="DI29" s="452"/>
      <c r="DJ29" s="452"/>
      <c r="DK29" s="452"/>
      <c r="DL29" s="452"/>
      <c r="DM29" s="446" t="s">
        <v>253</v>
      </c>
      <c r="DN29" s="447"/>
      <c r="DO29" s="447"/>
      <c r="DP29" s="447"/>
      <c r="DQ29" s="447"/>
      <c r="DR29" s="447"/>
      <c r="DS29" s="448"/>
    </row>
    <row r="30" spans="1:123" ht="134.25" customHeight="1">
      <c r="A30" s="449">
        <v>2</v>
      </c>
      <c r="B30" s="450"/>
      <c r="C30" s="451"/>
      <c r="D30" s="446" t="s">
        <v>213</v>
      </c>
      <c r="E30" s="447"/>
      <c r="F30" s="447"/>
      <c r="G30" s="447"/>
      <c r="H30" s="447"/>
      <c r="I30" s="447"/>
      <c r="J30" s="447"/>
      <c r="K30" s="447"/>
      <c r="L30" s="447"/>
      <c r="M30" s="447"/>
      <c r="N30" s="448"/>
      <c r="O30" s="446" t="s">
        <v>253</v>
      </c>
      <c r="P30" s="447"/>
      <c r="Q30" s="447"/>
      <c r="R30" s="447"/>
      <c r="S30" s="447"/>
      <c r="T30" s="447"/>
      <c r="U30" s="447"/>
      <c r="V30" s="447"/>
      <c r="W30" s="447"/>
      <c r="X30" s="447"/>
      <c r="Y30" s="448"/>
      <c r="Z30" s="446" t="s">
        <v>254</v>
      </c>
      <c r="AA30" s="447"/>
      <c r="AB30" s="447"/>
      <c r="AC30" s="447"/>
      <c r="AD30" s="447"/>
      <c r="AE30" s="447"/>
      <c r="AF30" s="447"/>
      <c r="AG30" s="447"/>
      <c r="AH30" s="447"/>
      <c r="AI30" s="447"/>
      <c r="AJ30" s="448"/>
      <c r="AK30" s="446" t="s">
        <v>255</v>
      </c>
      <c r="AL30" s="447"/>
      <c r="AM30" s="447"/>
      <c r="AN30" s="447"/>
      <c r="AO30" s="447"/>
      <c r="AP30" s="447"/>
      <c r="AQ30" s="448"/>
      <c r="AR30" s="449">
        <v>220</v>
      </c>
      <c r="AS30" s="450"/>
      <c r="AT30" s="450"/>
      <c r="AU30" s="450"/>
      <c r="AV30" s="450"/>
      <c r="AW30" s="451"/>
      <c r="AX30" s="446" t="s">
        <v>298</v>
      </c>
      <c r="AY30" s="447"/>
      <c r="AZ30" s="447"/>
      <c r="BA30" s="447"/>
      <c r="BB30" s="447"/>
      <c r="BC30" s="447"/>
      <c r="BD30" s="448"/>
      <c r="BE30" s="449">
        <v>6</v>
      </c>
      <c r="BF30" s="450"/>
      <c r="BG30" s="450"/>
      <c r="BH30" s="450"/>
      <c r="BI30" s="450"/>
      <c r="BJ30" s="450"/>
      <c r="BK30" s="451"/>
      <c r="BL30" s="452"/>
      <c r="BM30" s="452"/>
      <c r="BN30" s="452"/>
      <c r="BO30" s="452"/>
      <c r="BP30" s="452"/>
      <c r="BQ30" s="452"/>
      <c r="BR30" s="452"/>
      <c r="BS30" s="452"/>
      <c r="BT30" s="452"/>
      <c r="BU30" s="452"/>
      <c r="BV30" s="452"/>
      <c r="BW30" s="452"/>
      <c r="BX30" s="452"/>
      <c r="BY30" s="449">
        <v>5</v>
      </c>
      <c r="BZ30" s="450"/>
      <c r="CA30" s="450"/>
      <c r="CB30" s="450"/>
      <c r="CC30" s="450"/>
      <c r="CD30" s="451"/>
      <c r="CE30" s="452"/>
      <c r="CF30" s="452"/>
      <c r="CG30" s="452"/>
      <c r="CH30" s="452"/>
      <c r="CI30" s="452"/>
      <c r="CJ30" s="452"/>
      <c r="CK30" s="449"/>
      <c r="CL30" s="450"/>
      <c r="CM30" s="450"/>
      <c r="CN30" s="450"/>
      <c r="CO30" s="450"/>
      <c r="CP30" s="450"/>
      <c r="CQ30" s="451"/>
      <c r="CR30" s="452"/>
      <c r="CS30" s="452"/>
      <c r="CT30" s="452"/>
      <c r="CU30" s="452"/>
      <c r="CV30" s="452"/>
      <c r="CW30" s="452"/>
      <c r="CX30" s="452"/>
      <c r="CY30" s="449">
        <v>5</v>
      </c>
      <c r="CZ30" s="450"/>
      <c r="DA30" s="450"/>
      <c r="DB30" s="450"/>
      <c r="DC30" s="450"/>
      <c r="DD30" s="450"/>
      <c r="DE30" s="451"/>
      <c r="DF30" s="452"/>
      <c r="DG30" s="452"/>
      <c r="DH30" s="452"/>
      <c r="DI30" s="452"/>
      <c r="DJ30" s="452"/>
      <c r="DK30" s="452"/>
      <c r="DL30" s="452"/>
      <c r="DM30" s="446" t="s">
        <v>253</v>
      </c>
      <c r="DN30" s="447"/>
      <c r="DO30" s="447"/>
      <c r="DP30" s="447"/>
      <c r="DQ30" s="447"/>
      <c r="DR30" s="447"/>
      <c r="DS30" s="448"/>
    </row>
    <row r="31" spans="1:123" ht="38.25" customHeight="1">
      <c r="A31" s="449">
        <v>3</v>
      </c>
      <c r="B31" s="450"/>
      <c r="C31" s="451"/>
      <c r="D31" s="449" t="s">
        <v>211</v>
      </c>
      <c r="E31" s="450"/>
      <c r="F31" s="450"/>
      <c r="G31" s="450"/>
      <c r="H31" s="450"/>
      <c r="I31" s="450"/>
      <c r="J31" s="450"/>
      <c r="K31" s="450"/>
      <c r="L31" s="450"/>
      <c r="M31" s="450"/>
      <c r="N31" s="451"/>
      <c r="O31" s="446" t="s">
        <v>253</v>
      </c>
      <c r="P31" s="447"/>
      <c r="Q31" s="447"/>
      <c r="R31" s="447"/>
      <c r="S31" s="447"/>
      <c r="T31" s="447"/>
      <c r="U31" s="447"/>
      <c r="V31" s="447"/>
      <c r="W31" s="447"/>
      <c r="X31" s="447"/>
      <c r="Y31" s="448"/>
      <c r="Z31" s="446" t="s">
        <v>254</v>
      </c>
      <c r="AA31" s="447"/>
      <c r="AB31" s="447"/>
      <c r="AC31" s="447"/>
      <c r="AD31" s="447"/>
      <c r="AE31" s="447"/>
      <c r="AF31" s="447"/>
      <c r="AG31" s="447"/>
      <c r="AH31" s="447"/>
      <c r="AI31" s="447"/>
      <c r="AJ31" s="448"/>
      <c r="AK31" s="446" t="s">
        <v>255</v>
      </c>
      <c r="AL31" s="447"/>
      <c r="AM31" s="447"/>
      <c r="AN31" s="447"/>
      <c r="AO31" s="447"/>
      <c r="AP31" s="447"/>
      <c r="AQ31" s="448"/>
      <c r="AR31" s="449">
        <v>220</v>
      </c>
      <c r="AS31" s="450"/>
      <c r="AT31" s="450"/>
      <c r="AU31" s="450"/>
      <c r="AV31" s="450"/>
      <c r="AW31" s="451"/>
      <c r="AX31" s="446" t="s">
        <v>257</v>
      </c>
      <c r="AY31" s="447"/>
      <c r="AZ31" s="447"/>
      <c r="BA31" s="447"/>
      <c r="BB31" s="447"/>
      <c r="BC31" s="447"/>
      <c r="BD31" s="448"/>
      <c r="BE31" s="449">
        <v>6</v>
      </c>
      <c r="BF31" s="450"/>
      <c r="BG31" s="450"/>
      <c r="BH31" s="450"/>
      <c r="BI31" s="450"/>
      <c r="BJ31" s="450"/>
      <c r="BK31" s="451"/>
      <c r="BL31" s="452"/>
      <c r="BM31" s="452"/>
      <c r="BN31" s="452"/>
      <c r="BO31" s="452"/>
      <c r="BP31" s="452"/>
      <c r="BQ31" s="452"/>
      <c r="BR31" s="452"/>
      <c r="BS31" s="452"/>
      <c r="BT31" s="452"/>
      <c r="BU31" s="452"/>
      <c r="BV31" s="452"/>
      <c r="BW31" s="452"/>
      <c r="BX31" s="452"/>
      <c r="BY31" s="449">
        <v>1</v>
      </c>
      <c r="BZ31" s="450"/>
      <c r="CA31" s="450"/>
      <c r="CB31" s="450"/>
      <c r="CC31" s="450"/>
      <c r="CD31" s="451"/>
      <c r="CE31" s="452"/>
      <c r="CF31" s="452"/>
      <c r="CG31" s="452"/>
      <c r="CH31" s="452"/>
      <c r="CI31" s="452"/>
      <c r="CJ31" s="452"/>
      <c r="CK31" s="449"/>
      <c r="CL31" s="450"/>
      <c r="CM31" s="450"/>
      <c r="CN31" s="450"/>
      <c r="CO31" s="450"/>
      <c r="CP31" s="450"/>
      <c r="CQ31" s="451"/>
      <c r="CR31" s="452"/>
      <c r="CS31" s="452"/>
      <c r="CT31" s="452"/>
      <c r="CU31" s="452"/>
      <c r="CV31" s="452"/>
      <c r="CW31" s="452"/>
      <c r="CX31" s="452"/>
      <c r="CY31" s="449">
        <v>1</v>
      </c>
      <c r="CZ31" s="450"/>
      <c r="DA31" s="450"/>
      <c r="DB31" s="450"/>
      <c r="DC31" s="450"/>
      <c r="DD31" s="450"/>
      <c r="DE31" s="451"/>
      <c r="DF31" s="452"/>
      <c r="DG31" s="452"/>
      <c r="DH31" s="452"/>
      <c r="DI31" s="452"/>
      <c r="DJ31" s="452"/>
      <c r="DK31" s="452"/>
      <c r="DL31" s="452"/>
      <c r="DM31" s="446" t="s">
        <v>253</v>
      </c>
      <c r="DN31" s="447"/>
      <c r="DO31" s="447"/>
      <c r="DP31" s="447"/>
      <c r="DQ31" s="447"/>
      <c r="DR31" s="447"/>
      <c r="DS31" s="448"/>
    </row>
    <row r="32" spans="1:123" ht="51" customHeight="1">
      <c r="A32" s="449">
        <v>4</v>
      </c>
      <c r="B32" s="450"/>
      <c r="C32" s="451"/>
      <c r="D32" s="449" t="s">
        <v>211</v>
      </c>
      <c r="E32" s="450"/>
      <c r="F32" s="450"/>
      <c r="G32" s="450"/>
      <c r="H32" s="450"/>
      <c r="I32" s="450"/>
      <c r="J32" s="450"/>
      <c r="K32" s="450"/>
      <c r="L32" s="450"/>
      <c r="M32" s="450"/>
      <c r="N32" s="451"/>
      <c r="O32" s="446" t="s">
        <v>253</v>
      </c>
      <c r="P32" s="447"/>
      <c r="Q32" s="447"/>
      <c r="R32" s="447"/>
      <c r="S32" s="447"/>
      <c r="T32" s="447"/>
      <c r="U32" s="447"/>
      <c r="V32" s="447"/>
      <c r="W32" s="447"/>
      <c r="X32" s="447"/>
      <c r="Y32" s="448"/>
      <c r="Z32" s="446" t="s">
        <v>254</v>
      </c>
      <c r="AA32" s="447"/>
      <c r="AB32" s="447"/>
      <c r="AC32" s="447"/>
      <c r="AD32" s="447"/>
      <c r="AE32" s="447"/>
      <c r="AF32" s="447"/>
      <c r="AG32" s="447"/>
      <c r="AH32" s="447"/>
      <c r="AI32" s="447"/>
      <c r="AJ32" s="448"/>
      <c r="AK32" s="446" t="s">
        <v>255</v>
      </c>
      <c r="AL32" s="447"/>
      <c r="AM32" s="447"/>
      <c r="AN32" s="447"/>
      <c r="AO32" s="447"/>
      <c r="AP32" s="447"/>
      <c r="AQ32" s="448"/>
      <c r="AR32" s="449">
        <v>220</v>
      </c>
      <c r="AS32" s="450"/>
      <c r="AT32" s="450"/>
      <c r="AU32" s="450"/>
      <c r="AV32" s="450"/>
      <c r="AW32" s="451"/>
      <c r="AX32" s="446" t="s">
        <v>258</v>
      </c>
      <c r="AY32" s="447"/>
      <c r="AZ32" s="447"/>
      <c r="BA32" s="447"/>
      <c r="BB32" s="447"/>
      <c r="BC32" s="447"/>
      <c r="BD32" s="448"/>
      <c r="BE32" s="449">
        <v>0.4</v>
      </c>
      <c r="BF32" s="450"/>
      <c r="BG32" s="450"/>
      <c r="BH32" s="450"/>
      <c r="BI32" s="450"/>
      <c r="BJ32" s="450"/>
      <c r="BK32" s="451"/>
      <c r="BL32" s="452"/>
      <c r="BM32" s="452"/>
      <c r="BN32" s="452"/>
      <c r="BO32" s="452"/>
      <c r="BP32" s="452"/>
      <c r="BQ32" s="452"/>
      <c r="BR32" s="452"/>
      <c r="BS32" s="452"/>
      <c r="BT32" s="452"/>
      <c r="BU32" s="452"/>
      <c r="BV32" s="452"/>
      <c r="BW32" s="452"/>
      <c r="BX32" s="452"/>
      <c r="BY32" s="449"/>
      <c r="BZ32" s="450"/>
      <c r="CA32" s="450"/>
      <c r="CB32" s="450"/>
      <c r="CC32" s="450"/>
      <c r="CD32" s="451"/>
      <c r="CE32" s="449">
        <v>2</v>
      </c>
      <c r="CF32" s="450"/>
      <c r="CG32" s="450"/>
      <c r="CH32" s="450"/>
      <c r="CI32" s="450"/>
      <c r="CJ32" s="451"/>
      <c r="CK32" s="449"/>
      <c r="CL32" s="450"/>
      <c r="CM32" s="450"/>
      <c r="CN32" s="450"/>
      <c r="CO32" s="450"/>
      <c r="CP32" s="450"/>
      <c r="CQ32" s="451"/>
      <c r="CR32" s="452"/>
      <c r="CS32" s="452"/>
      <c r="CT32" s="452"/>
      <c r="CU32" s="452"/>
      <c r="CV32" s="452"/>
      <c r="CW32" s="452"/>
      <c r="CX32" s="452"/>
      <c r="CY32" s="449"/>
      <c r="CZ32" s="450"/>
      <c r="DA32" s="450"/>
      <c r="DB32" s="450"/>
      <c r="DC32" s="450"/>
      <c r="DD32" s="450"/>
      <c r="DE32" s="451"/>
      <c r="DF32" s="449">
        <v>2</v>
      </c>
      <c r="DG32" s="450"/>
      <c r="DH32" s="450"/>
      <c r="DI32" s="450"/>
      <c r="DJ32" s="450"/>
      <c r="DK32" s="450"/>
      <c r="DL32" s="451"/>
      <c r="DM32" s="446" t="s">
        <v>292</v>
      </c>
      <c r="DN32" s="447"/>
      <c r="DO32" s="447"/>
      <c r="DP32" s="447"/>
      <c r="DQ32" s="447"/>
      <c r="DR32" s="447"/>
      <c r="DS32" s="448"/>
    </row>
    <row r="33" spans="1:123" ht="45" customHeight="1">
      <c r="A33" s="449">
        <v>5</v>
      </c>
      <c r="B33" s="450"/>
      <c r="C33" s="451"/>
      <c r="D33" s="449" t="s">
        <v>213</v>
      </c>
      <c r="E33" s="450"/>
      <c r="F33" s="450"/>
      <c r="G33" s="450"/>
      <c r="H33" s="450"/>
      <c r="I33" s="450"/>
      <c r="J33" s="450"/>
      <c r="K33" s="450"/>
      <c r="L33" s="450"/>
      <c r="M33" s="450"/>
      <c r="N33" s="451"/>
      <c r="O33" s="446" t="s">
        <v>253</v>
      </c>
      <c r="P33" s="447"/>
      <c r="Q33" s="447"/>
      <c r="R33" s="447"/>
      <c r="S33" s="447"/>
      <c r="T33" s="447"/>
      <c r="U33" s="447"/>
      <c r="V33" s="447"/>
      <c r="W33" s="447"/>
      <c r="X33" s="447"/>
      <c r="Y33" s="448"/>
      <c r="Z33" s="446" t="s">
        <v>254</v>
      </c>
      <c r="AA33" s="447"/>
      <c r="AB33" s="447"/>
      <c r="AC33" s="447"/>
      <c r="AD33" s="447"/>
      <c r="AE33" s="447"/>
      <c r="AF33" s="447"/>
      <c r="AG33" s="447"/>
      <c r="AH33" s="447"/>
      <c r="AI33" s="447"/>
      <c r="AJ33" s="448"/>
      <c r="AK33" s="446" t="s">
        <v>255</v>
      </c>
      <c r="AL33" s="447"/>
      <c r="AM33" s="447"/>
      <c r="AN33" s="447"/>
      <c r="AO33" s="447"/>
      <c r="AP33" s="447"/>
      <c r="AQ33" s="448"/>
      <c r="AR33" s="449">
        <v>220</v>
      </c>
      <c r="AS33" s="450"/>
      <c r="AT33" s="450"/>
      <c r="AU33" s="450"/>
      <c r="AV33" s="450"/>
      <c r="AW33" s="451"/>
      <c r="AX33" s="446" t="s">
        <v>259</v>
      </c>
      <c r="AY33" s="447"/>
      <c r="AZ33" s="447"/>
      <c r="BA33" s="447"/>
      <c r="BB33" s="447"/>
      <c r="BC33" s="447"/>
      <c r="BD33" s="448"/>
      <c r="BE33" s="449">
        <v>6</v>
      </c>
      <c r="BF33" s="450"/>
      <c r="BG33" s="450"/>
      <c r="BH33" s="450"/>
      <c r="BI33" s="450"/>
      <c r="BJ33" s="450"/>
      <c r="BK33" s="451"/>
      <c r="BL33" s="452"/>
      <c r="BM33" s="452"/>
      <c r="BN33" s="452"/>
      <c r="BO33" s="452"/>
      <c r="BP33" s="452"/>
      <c r="BQ33" s="452"/>
      <c r="BR33" s="452"/>
      <c r="BS33" s="452"/>
      <c r="BT33" s="452"/>
      <c r="BU33" s="452"/>
      <c r="BV33" s="452"/>
      <c r="BW33" s="452"/>
      <c r="BX33" s="452"/>
      <c r="BY33" s="449"/>
      <c r="BZ33" s="450"/>
      <c r="CA33" s="450"/>
      <c r="CB33" s="450"/>
      <c r="CC33" s="450"/>
      <c r="CD33" s="451"/>
      <c r="CE33" s="446" t="s">
        <v>317</v>
      </c>
      <c r="CF33" s="447"/>
      <c r="CG33" s="447"/>
      <c r="CH33" s="447"/>
      <c r="CI33" s="447"/>
      <c r="CJ33" s="448"/>
      <c r="CK33" s="449"/>
      <c r="CL33" s="450"/>
      <c r="CM33" s="450"/>
      <c r="CN33" s="450"/>
      <c r="CO33" s="450"/>
      <c r="CP33" s="450"/>
      <c r="CQ33" s="451"/>
      <c r="CR33" s="452"/>
      <c r="CS33" s="452"/>
      <c r="CT33" s="452"/>
      <c r="CU33" s="452"/>
      <c r="CV33" s="452"/>
      <c r="CW33" s="452"/>
      <c r="CX33" s="452"/>
      <c r="CY33" s="446" t="s">
        <v>317</v>
      </c>
      <c r="CZ33" s="447"/>
      <c r="DA33" s="447"/>
      <c r="DB33" s="447"/>
      <c r="DC33" s="447"/>
      <c r="DD33" s="447"/>
      <c r="DE33" s="448"/>
      <c r="DF33" s="452"/>
      <c r="DG33" s="452"/>
      <c r="DH33" s="452"/>
      <c r="DI33" s="452"/>
      <c r="DJ33" s="452"/>
      <c r="DK33" s="452"/>
      <c r="DL33" s="452"/>
      <c r="DM33" s="446" t="s">
        <v>292</v>
      </c>
      <c r="DN33" s="447"/>
      <c r="DO33" s="447"/>
      <c r="DP33" s="447"/>
      <c r="DQ33" s="447"/>
      <c r="DR33" s="447"/>
      <c r="DS33" s="448"/>
    </row>
    <row r="34" spans="1:123" ht="45.75" customHeight="1">
      <c r="A34" s="449">
        <v>6</v>
      </c>
      <c r="B34" s="450"/>
      <c r="C34" s="451"/>
      <c r="D34" s="449" t="s">
        <v>213</v>
      </c>
      <c r="E34" s="450"/>
      <c r="F34" s="450"/>
      <c r="G34" s="450"/>
      <c r="H34" s="450"/>
      <c r="I34" s="450"/>
      <c r="J34" s="450"/>
      <c r="K34" s="450"/>
      <c r="L34" s="450"/>
      <c r="M34" s="450"/>
      <c r="N34" s="451"/>
      <c r="O34" s="446" t="s">
        <v>253</v>
      </c>
      <c r="P34" s="447"/>
      <c r="Q34" s="447"/>
      <c r="R34" s="447"/>
      <c r="S34" s="447"/>
      <c r="T34" s="447"/>
      <c r="U34" s="447"/>
      <c r="V34" s="447"/>
      <c r="W34" s="447"/>
      <c r="X34" s="447"/>
      <c r="Y34" s="448"/>
      <c r="Z34" s="446" t="s">
        <v>254</v>
      </c>
      <c r="AA34" s="447"/>
      <c r="AB34" s="447"/>
      <c r="AC34" s="447"/>
      <c r="AD34" s="447"/>
      <c r="AE34" s="447"/>
      <c r="AF34" s="447"/>
      <c r="AG34" s="447"/>
      <c r="AH34" s="447"/>
      <c r="AI34" s="447"/>
      <c r="AJ34" s="448"/>
      <c r="AK34" s="446" t="s">
        <v>255</v>
      </c>
      <c r="AL34" s="447"/>
      <c r="AM34" s="447"/>
      <c r="AN34" s="447"/>
      <c r="AO34" s="447"/>
      <c r="AP34" s="447"/>
      <c r="AQ34" s="448"/>
      <c r="AR34" s="449">
        <v>220</v>
      </c>
      <c r="AS34" s="450"/>
      <c r="AT34" s="450"/>
      <c r="AU34" s="450"/>
      <c r="AV34" s="450"/>
      <c r="AW34" s="451"/>
      <c r="AX34" s="446" t="s">
        <v>260</v>
      </c>
      <c r="AY34" s="447"/>
      <c r="AZ34" s="447"/>
      <c r="BA34" s="447"/>
      <c r="BB34" s="447"/>
      <c r="BC34" s="447"/>
      <c r="BD34" s="448"/>
      <c r="BE34" s="449">
        <v>6</v>
      </c>
      <c r="BF34" s="450"/>
      <c r="BG34" s="450"/>
      <c r="BH34" s="450"/>
      <c r="BI34" s="450"/>
      <c r="BJ34" s="450"/>
      <c r="BK34" s="451"/>
      <c r="BL34" s="452"/>
      <c r="BM34" s="452"/>
      <c r="BN34" s="452"/>
      <c r="BO34" s="452"/>
      <c r="BP34" s="452"/>
      <c r="BQ34" s="452"/>
      <c r="BR34" s="452"/>
      <c r="BS34" s="452"/>
      <c r="BT34" s="452"/>
      <c r="BU34" s="452"/>
      <c r="BV34" s="452"/>
      <c r="BW34" s="452"/>
      <c r="BX34" s="452"/>
      <c r="BY34" s="449"/>
      <c r="BZ34" s="450"/>
      <c r="CA34" s="450"/>
      <c r="CB34" s="450"/>
      <c r="CC34" s="450"/>
      <c r="CD34" s="451"/>
      <c r="CE34" s="449">
        <v>4</v>
      </c>
      <c r="CF34" s="450"/>
      <c r="CG34" s="450"/>
      <c r="CH34" s="450"/>
      <c r="CI34" s="450"/>
      <c r="CJ34" s="451"/>
      <c r="CK34" s="449"/>
      <c r="CL34" s="450"/>
      <c r="CM34" s="450"/>
      <c r="CN34" s="450"/>
      <c r="CO34" s="450"/>
      <c r="CP34" s="450"/>
      <c r="CQ34" s="451"/>
      <c r="CR34" s="452"/>
      <c r="CS34" s="452"/>
      <c r="CT34" s="452"/>
      <c r="CU34" s="452"/>
      <c r="CV34" s="452"/>
      <c r="CW34" s="452"/>
      <c r="CX34" s="452"/>
      <c r="CY34" s="449">
        <v>4</v>
      </c>
      <c r="CZ34" s="450"/>
      <c r="DA34" s="450"/>
      <c r="DB34" s="450"/>
      <c r="DC34" s="450"/>
      <c r="DD34" s="450"/>
      <c r="DE34" s="451"/>
      <c r="DF34" s="452"/>
      <c r="DG34" s="452"/>
      <c r="DH34" s="452"/>
      <c r="DI34" s="452"/>
      <c r="DJ34" s="452"/>
      <c r="DK34" s="452"/>
      <c r="DL34" s="452"/>
      <c r="DM34" s="446" t="s">
        <v>292</v>
      </c>
      <c r="DN34" s="447"/>
      <c r="DO34" s="447"/>
      <c r="DP34" s="447"/>
      <c r="DQ34" s="447"/>
      <c r="DR34" s="447"/>
      <c r="DS34" s="448"/>
    </row>
    <row r="35" spans="1:123" ht="39.75" customHeight="1">
      <c r="A35" s="449">
        <v>7</v>
      </c>
      <c r="B35" s="450"/>
      <c r="C35" s="451"/>
      <c r="D35" s="449" t="s">
        <v>211</v>
      </c>
      <c r="E35" s="450"/>
      <c r="F35" s="450"/>
      <c r="G35" s="450"/>
      <c r="H35" s="450"/>
      <c r="I35" s="450"/>
      <c r="J35" s="450"/>
      <c r="K35" s="450"/>
      <c r="L35" s="450"/>
      <c r="M35" s="450"/>
      <c r="N35" s="451"/>
      <c r="O35" s="446" t="s">
        <v>253</v>
      </c>
      <c r="P35" s="447"/>
      <c r="Q35" s="447"/>
      <c r="R35" s="447"/>
      <c r="S35" s="447"/>
      <c r="T35" s="447"/>
      <c r="U35" s="447"/>
      <c r="V35" s="447"/>
      <c r="W35" s="447"/>
      <c r="X35" s="447"/>
      <c r="Y35" s="448"/>
      <c r="Z35" s="446" t="s">
        <v>254</v>
      </c>
      <c r="AA35" s="447"/>
      <c r="AB35" s="447"/>
      <c r="AC35" s="447"/>
      <c r="AD35" s="447"/>
      <c r="AE35" s="447"/>
      <c r="AF35" s="447"/>
      <c r="AG35" s="447"/>
      <c r="AH35" s="447"/>
      <c r="AI35" s="447"/>
      <c r="AJ35" s="448"/>
      <c r="AK35" s="446" t="s">
        <v>255</v>
      </c>
      <c r="AL35" s="447"/>
      <c r="AM35" s="447"/>
      <c r="AN35" s="447"/>
      <c r="AO35" s="447"/>
      <c r="AP35" s="447"/>
      <c r="AQ35" s="448"/>
      <c r="AR35" s="449">
        <v>220</v>
      </c>
      <c r="AS35" s="450"/>
      <c r="AT35" s="450"/>
      <c r="AU35" s="450"/>
      <c r="AV35" s="450"/>
      <c r="AW35" s="451"/>
      <c r="AX35" s="446" t="s">
        <v>261</v>
      </c>
      <c r="AY35" s="447"/>
      <c r="AZ35" s="447"/>
      <c r="BA35" s="447"/>
      <c r="BB35" s="447"/>
      <c r="BC35" s="447"/>
      <c r="BD35" s="448"/>
      <c r="BE35" s="449">
        <v>6</v>
      </c>
      <c r="BF35" s="450"/>
      <c r="BG35" s="450"/>
      <c r="BH35" s="450"/>
      <c r="BI35" s="450"/>
      <c r="BJ35" s="450"/>
      <c r="BK35" s="451"/>
      <c r="BL35" s="452"/>
      <c r="BM35" s="452"/>
      <c r="BN35" s="452"/>
      <c r="BO35" s="452"/>
      <c r="BP35" s="452"/>
      <c r="BQ35" s="452"/>
      <c r="BR35" s="452"/>
      <c r="BS35" s="452"/>
      <c r="BT35" s="452"/>
      <c r="BU35" s="452"/>
      <c r="BV35" s="452"/>
      <c r="BW35" s="452"/>
      <c r="BX35" s="452"/>
      <c r="BY35" s="449"/>
      <c r="BZ35" s="450"/>
      <c r="CA35" s="450"/>
      <c r="CB35" s="450"/>
      <c r="CC35" s="450"/>
      <c r="CD35" s="451"/>
      <c r="CE35" s="449">
        <v>3</v>
      </c>
      <c r="CF35" s="450"/>
      <c r="CG35" s="450"/>
      <c r="CH35" s="450"/>
      <c r="CI35" s="450"/>
      <c r="CJ35" s="451"/>
      <c r="CK35" s="449"/>
      <c r="CL35" s="450"/>
      <c r="CM35" s="450"/>
      <c r="CN35" s="450"/>
      <c r="CO35" s="450"/>
      <c r="CP35" s="450"/>
      <c r="CQ35" s="451"/>
      <c r="CR35" s="452"/>
      <c r="CS35" s="452"/>
      <c r="CT35" s="452"/>
      <c r="CU35" s="452"/>
      <c r="CV35" s="452"/>
      <c r="CW35" s="452"/>
      <c r="CX35" s="452"/>
      <c r="CY35" s="449"/>
      <c r="CZ35" s="450"/>
      <c r="DA35" s="450"/>
      <c r="DB35" s="450"/>
      <c r="DC35" s="450"/>
      <c r="DD35" s="450"/>
      <c r="DE35" s="451"/>
      <c r="DF35" s="449">
        <v>3</v>
      </c>
      <c r="DG35" s="450"/>
      <c r="DH35" s="450"/>
      <c r="DI35" s="450"/>
      <c r="DJ35" s="450"/>
      <c r="DK35" s="450"/>
      <c r="DL35" s="451"/>
      <c r="DM35" s="446" t="s">
        <v>292</v>
      </c>
      <c r="DN35" s="447"/>
      <c r="DO35" s="447"/>
      <c r="DP35" s="447"/>
      <c r="DQ35" s="447"/>
      <c r="DR35" s="447"/>
      <c r="DS35" s="448"/>
    </row>
    <row r="36" spans="1:123" ht="39.75" customHeight="1">
      <c r="A36" s="449">
        <v>8</v>
      </c>
      <c r="B36" s="450"/>
      <c r="C36" s="451"/>
      <c r="D36" s="449" t="s">
        <v>211</v>
      </c>
      <c r="E36" s="450"/>
      <c r="F36" s="450"/>
      <c r="G36" s="450"/>
      <c r="H36" s="450"/>
      <c r="I36" s="450"/>
      <c r="J36" s="450"/>
      <c r="K36" s="450"/>
      <c r="L36" s="450"/>
      <c r="M36" s="450"/>
      <c r="N36" s="451"/>
      <c r="O36" s="446" t="s">
        <v>253</v>
      </c>
      <c r="P36" s="447"/>
      <c r="Q36" s="447"/>
      <c r="R36" s="447"/>
      <c r="S36" s="447"/>
      <c r="T36" s="447"/>
      <c r="U36" s="447"/>
      <c r="V36" s="447"/>
      <c r="W36" s="447"/>
      <c r="X36" s="447"/>
      <c r="Y36" s="448"/>
      <c r="Z36" s="446" t="s">
        <v>254</v>
      </c>
      <c r="AA36" s="447"/>
      <c r="AB36" s="447"/>
      <c r="AC36" s="447"/>
      <c r="AD36" s="447"/>
      <c r="AE36" s="447"/>
      <c r="AF36" s="447"/>
      <c r="AG36" s="447"/>
      <c r="AH36" s="447"/>
      <c r="AI36" s="447"/>
      <c r="AJ36" s="448"/>
      <c r="AK36" s="446" t="s">
        <v>255</v>
      </c>
      <c r="AL36" s="447"/>
      <c r="AM36" s="447"/>
      <c r="AN36" s="447"/>
      <c r="AO36" s="447"/>
      <c r="AP36" s="447"/>
      <c r="AQ36" s="448"/>
      <c r="AR36" s="449">
        <v>220</v>
      </c>
      <c r="AS36" s="450"/>
      <c r="AT36" s="450"/>
      <c r="AU36" s="450"/>
      <c r="AV36" s="450"/>
      <c r="AW36" s="451"/>
      <c r="AX36" s="446" t="s">
        <v>294</v>
      </c>
      <c r="AY36" s="447"/>
      <c r="AZ36" s="447"/>
      <c r="BA36" s="447"/>
      <c r="BB36" s="447"/>
      <c r="BC36" s="447"/>
      <c r="BD36" s="448"/>
      <c r="BE36" s="449">
        <v>6</v>
      </c>
      <c r="BF36" s="450"/>
      <c r="BG36" s="450"/>
      <c r="BH36" s="450"/>
      <c r="BI36" s="450"/>
      <c r="BJ36" s="450"/>
      <c r="BK36" s="451"/>
      <c r="BL36" s="452"/>
      <c r="BM36" s="452"/>
      <c r="BN36" s="452"/>
      <c r="BO36" s="452"/>
      <c r="BP36" s="452"/>
      <c r="BQ36" s="452"/>
      <c r="BR36" s="452"/>
      <c r="BS36" s="452"/>
      <c r="BT36" s="452"/>
      <c r="BU36" s="452"/>
      <c r="BV36" s="452"/>
      <c r="BW36" s="452"/>
      <c r="BX36" s="452"/>
      <c r="BY36" s="449"/>
      <c r="BZ36" s="450"/>
      <c r="CA36" s="450"/>
      <c r="CB36" s="450"/>
      <c r="CC36" s="450"/>
      <c r="CD36" s="451"/>
      <c r="CE36" s="449">
        <v>1</v>
      </c>
      <c r="CF36" s="450"/>
      <c r="CG36" s="450"/>
      <c r="CH36" s="450"/>
      <c r="CI36" s="450"/>
      <c r="CJ36" s="451"/>
      <c r="CK36" s="449"/>
      <c r="CL36" s="450"/>
      <c r="CM36" s="450"/>
      <c r="CN36" s="450"/>
      <c r="CO36" s="450"/>
      <c r="CP36" s="450"/>
      <c r="CQ36" s="451"/>
      <c r="CR36" s="452"/>
      <c r="CS36" s="452"/>
      <c r="CT36" s="452"/>
      <c r="CU36" s="452"/>
      <c r="CV36" s="452"/>
      <c r="CW36" s="452"/>
      <c r="CX36" s="452"/>
      <c r="CY36" s="449"/>
      <c r="CZ36" s="450"/>
      <c r="DA36" s="450"/>
      <c r="DB36" s="450"/>
      <c r="DC36" s="450"/>
      <c r="DD36" s="450"/>
      <c r="DE36" s="451"/>
      <c r="DF36" s="449">
        <v>1</v>
      </c>
      <c r="DG36" s="450"/>
      <c r="DH36" s="450"/>
      <c r="DI36" s="450"/>
      <c r="DJ36" s="450"/>
      <c r="DK36" s="450"/>
      <c r="DL36" s="451"/>
      <c r="DM36" s="446" t="s">
        <v>292</v>
      </c>
      <c r="DN36" s="447"/>
      <c r="DO36" s="447"/>
      <c r="DP36" s="447"/>
      <c r="DQ36" s="447"/>
      <c r="DR36" s="447"/>
      <c r="DS36" s="448"/>
    </row>
    <row r="37" spans="1:123" ht="39.75" customHeight="1">
      <c r="A37" s="449">
        <v>9</v>
      </c>
      <c r="B37" s="450"/>
      <c r="C37" s="451"/>
      <c r="D37" s="449" t="s">
        <v>211</v>
      </c>
      <c r="E37" s="450"/>
      <c r="F37" s="450"/>
      <c r="G37" s="450"/>
      <c r="H37" s="450"/>
      <c r="I37" s="450"/>
      <c r="J37" s="450"/>
      <c r="K37" s="450"/>
      <c r="L37" s="450"/>
      <c r="M37" s="450"/>
      <c r="N37" s="451"/>
      <c r="O37" s="446" t="s">
        <v>253</v>
      </c>
      <c r="P37" s="447"/>
      <c r="Q37" s="447"/>
      <c r="R37" s="447"/>
      <c r="S37" s="447"/>
      <c r="T37" s="447"/>
      <c r="U37" s="447"/>
      <c r="V37" s="447"/>
      <c r="W37" s="447"/>
      <c r="X37" s="447"/>
      <c r="Y37" s="448"/>
      <c r="Z37" s="446" t="s">
        <v>254</v>
      </c>
      <c r="AA37" s="447"/>
      <c r="AB37" s="447"/>
      <c r="AC37" s="447"/>
      <c r="AD37" s="447"/>
      <c r="AE37" s="447"/>
      <c r="AF37" s="447"/>
      <c r="AG37" s="447"/>
      <c r="AH37" s="447"/>
      <c r="AI37" s="447"/>
      <c r="AJ37" s="448"/>
      <c r="AK37" s="446" t="s">
        <v>295</v>
      </c>
      <c r="AL37" s="447"/>
      <c r="AM37" s="447"/>
      <c r="AN37" s="447"/>
      <c r="AO37" s="447"/>
      <c r="AP37" s="447"/>
      <c r="AQ37" s="448"/>
      <c r="AR37" s="449">
        <v>220</v>
      </c>
      <c r="AS37" s="450"/>
      <c r="AT37" s="450"/>
      <c r="AU37" s="450"/>
      <c r="AV37" s="450"/>
      <c r="AW37" s="451"/>
      <c r="AX37" s="446" t="s">
        <v>300</v>
      </c>
      <c r="AY37" s="447"/>
      <c r="AZ37" s="447"/>
      <c r="BA37" s="447"/>
      <c r="BB37" s="447"/>
      <c r="BC37" s="447"/>
      <c r="BD37" s="448"/>
      <c r="BE37" s="449">
        <v>0.4</v>
      </c>
      <c r="BF37" s="450"/>
      <c r="BG37" s="450"/>
      <c r="BH37" s="450"/>
      <c r="BI37" s="450"/>
      <c r="BJ37" s="450"/>
      <c r="BK37" s="451"/>
      <c r="BL37" s="452"/>
      <c r="BM37" s="452"/>
      <c r="BN37" s="452"/>
      <c r="BO37" s="452"/>
      <c r="BP37" s="452"/>
      <c r="BQ37" s="452"/>
      <c r="BR37" s="452"/>
      <c r="BS37" s="452"/>
      <c r="BT37" s="452"/>
      <c r="BU37" s="452"/>
      <c r="BV37" s="452"/>
      <c r="BW37" s="452"/>
      <c r="BX37" s="452"/>
      <c r="BY37" s="449"/>
      <c r="BZ37" s="450"/>
      <c r="CA37" s="450"/>
      <c r="CB37" s="450"/>
      <c r="CC37" s="450"/>
      <c r="CD37" s="451"/>
      <c r="CE37" s="449">
        <v>1</v>
      </c>
      <c r="CF37" s="450"/>
      <c r="CG37" s="450"/>
      <c r="CH37" s="450"/>
      <c r="CI37" s="450"/>
      <c r="CJ37" s="451"/>
      <c r="CK37" s="449"/>
      <c r="CL37" s="450"/>
      <c r="CM37" s="450"/>
      <c r="CN37" s="450"/>
      <c r="CO37" s="450"/>
      <c r="CP37" s="450"/>
      <c r="CQ37" s="451"/>
      <c r="CR37" s="452"/>
      <c r="CS37" s="452"/>
      <c r="CT37" s="452"/>
      <c r="CU37" s="452"/>
      <c r="CV37" s="452"/>
      <c r="CW37" s="452"/>
      <c r="CX37" s="452"/>
      <c r="CY37" s="449"/>
      <c r="CZ37" s="450"/>
      <c r="DA37" s="450"/>
      <c r="DB37" s="450"/>
      <c r="DC37" s="450"/>
      <c r="DD37" s="450"/>
      <c r="DE37" s="451"/>
      <c r="DF37" s="449">
        <v>1</v>
      </c>
      <c r="DG37" s="450"/>
      <c r="DH37" s="450"/>
      <c r="DI37" s="450"/>
      <c r="DJ37" s="450"/>
      <c r="DK37" s="450"/>
      <c r="DL37" s="451"/>
      <c r="DM37" s="446" t="s">
        <v>292</v>
      </c>
      <c r="DN37" s="447"/>
      <c r="DO37" s="447"/>
      <c r="DP37" s="447"/>
      <c r="DQ37" s="447"/>
      <c r="DR37" s="447"/>
      <c r="DS37" s="448"/>
    </row>
    <row r="38" spans="1:123" ht="37.5" customHeight="1">
      <c r="A38" s="449">
        <v>10</v>
      </c>
      <c r="B38" s="450"/>
      <c r="C38" s="451"/>
      <c r="D38" s="449" t="s">
        <v>211</v>
      </c>
      <c r="E38" s="450"/>
      <c r="F38" s="450"/>
      <c r="G38" s="450"/>
      <c r="H38" s="450"/>
      <c r="I38" s="450"/>
      <c r="J38" s="450"/>
      <c r="K38" s="450"/>
      <c r="L38" s="450"/>
      <c r="M38" s="450"/>
      <c r="N38" s="451"/>
      <c r="O38" s="446" t="s">
        <v>253</v>
      </c>
      <c r="P38" s="447"/>
      <c r="Q38" s="447"/>
      <c r="R38" s="447"/>
      <c r="S38" s="447"/>
      <c r="T38" s="447"/>
      <c r="U38" s="447"/>
      <c r="V38" s="447"/>
      <c r="W38" s="447"/>
      <c r="X38" s="447"/>
      <c r="Y38" s="448"/>
      <c r="Z38" s="446" t="s">
        <v>254</v>
      </c>
      <c r="AA38" s="447"/>
      <c r="AB38" s="447"/>
      <c r="AC38" s="447"/>
      <c r="AD38" s="447"/>
      <c r="AE38" s="447"/>
      <c r="AF38" s="447"/>
      <c r="AG38" s="447"/>
      <c r="AH38" s="447"/>
      <c r="AI38" s="447"/>
      <c r="AJ38" s="448"/>
      <c r="AK38" s="446" t="s">
        <v>255</v>
      </c>
      <c r="AL38" s="447"/>
      <c r="AM38" s="447"/>
      <c r="AN38" s="447"/>
      <c r="AO38" s="447"/>
      <c r="AP38" s="447"/>
      <c r="AQ38" s="448"/>
      <c r="AR38" s="449">
        <v>220</v>
      </c>
      <c r="AS38" s="450"/>
      <c r="AT38" s="450"/>
      <c r="AU38" s="450"/>
      <c r="AV38" s="450"/>
      <c r="AW38" s="451"/>
      <c r="AX38" s="446" t="s">
        <v>296</v>
      </c>
      <c r="AY38" s="447"/>
      <c r="AZ38" s="447"/>
      <c r="BA38" s="447"/>
      <c r="BB38" s="447"/>
      <c r="BC38" s="447"/>
      <c r="BD38" s="448"/>
      <c r="BE38" s="449">
        <v>6</v>
      </c>
      <c r="BF38" s="450"/>
      <c r="BG38" s="450"/>
      <c r="BH38" s="450"/>
      <c r="BI38" s="450"/>
      <c r="BJ38" s="450"/>
      <c r="BK38" s="451"/>
      <c r="BL38" s="452"/>
      <c r="BM38" s="452"/>
      <c r="BN38" s="452"/>
      <c r="BO38" s="452"/>
      <c r="BP38" s="452"/>
      <c r="BQ38" s="452"/>
      <c r="BR38" s="452"/>
      <c r="BS38" s="452"/>
      <c r="BT38" s="452"/>
      <c r="BU38" s="452"/>
      <c r="BV38" s="452"/>
      <c r="BW38" s="452"/>
      <c r="BX38" s="452"/>
      <c r="BY38" s="449"/>
      <c r="BZ38" s="450"/>
      <c r="CA38" s="450"/>
      <c r="CB38" s="450"/>
      <c r="CC38" s="450"/>
      <c r="CD38" s="451"/>
      <c r="CE38" s="449">
        <v>2</v>
      </c>
      <c r="CF38" s="450"/>
      <c r="CG38" s="450"/>
      <c r="CH38" s="450"/>
      <c r="CI38" s="450"/>
      <c r="CJ38" s="451"/>
      <c r="CK38" s="449"/>
      <c r="CL38" s="450"/>
      <c r="CM38" s="450"/>
      <c r="CN38" s="450"/>
      <c r="CO38" s="450"/>
      <c r="CP38" s="450"/>
      <c r="CQ38" s="451"/>
      <c r="CR38" s="452"/>
      <c r="CS38" s="452"/>
      <c r="CT38" s="452"/>
      <c r="CU38" s="452"/>
      <c r="CV38" s="452"/>
      <c r="CW38" s="452"/>
      <c r="CX38" s="452"/>
      <c r="CY38" s="449"/>
      <c r="CZ38" s="450"/>
      <c r="DA38" s="450"/>
      <c r="DB38" s="450"/>
      <c r="DC38" s="450"/>
      <c r="DD38" s="450"/>
      <c r="DE38" s="451"/>
      <c r="DF38" s="449">
        <v>2</v>
      </c>
      <c r="DG38" s="450"/>
      <c r="DH38" s="450"/>
      <c r="DI38" s="450"/>
      <c r="DJ38" s="450"/>
      <c r="DK38" s="450"/>
      <c r="DL38" s="451"/>
      <c r="DM38" s="446" t="s">
        <v>292</v>
      </c>
      <c r="DN38" s="447"/>
      <c r="DO38" s="447"/>
      <c r="DP38" s="447"/>
      <c r="DQ38" s="447"/>
      <c r="DR38" s="447"/>
      <c r="DS38" s="448"/>
    </row>
    <row r="39" spans="1:123" s="121" customFormat="1" ht="36" customHeight="1">
      <c r="A39" s="449">
        <v>11</v>
      </c>
      <c r="B39" s="450"/>
      <c r="C39" s="451"/>
      <c r="D39" s="449" t="s">
        <v>213</v>
      </c>
      <c r="E39" s="450"/>
      <c r="F39" s="450"/>
      <c r="G39" s="450"/>
      <c r="H39" s="450"/>
      <c r="I39" s="450"/>
      <c r="J39" s="450"/>
      <c r="K39" s="450"/>
      <c r="L39" s="450"/>
      <c r="M39" s="450"/>
      <c r="N39" s="451"/>
      <c r="O39" s="446" t="s">
        <v>253</v>
      </c>
      <c r="P39" s="447"/>
      <c r="Q39" s="447"/>
      <c r="R39" s="447"/>
      <c r="S39" s="447"/>
      <c r="T39" s="447"/>
      <c r="U39" s="447"/>
      <c r="V39" s="447"/>
      <c r="W39" s="447"/>
      <c r="X39" s="447"/>
      <c r="Y39" s="448"/>
      <c r="Z39" s="446" t="s">
        <v>254</v>
      </c>
      <c r="AA39" s="447"/>
      <c r="AB39" s="447"/>
      <c r="AC39" s="447"/>
      <c r="AD39" s="447"/>
      <c r="AE39" s="447"/>
      <c r="AF39" s="447"/>
      <c r="AG39" s="447"/>
      <c r="AH39" s="447"/>
      <c r="AI39" s="447"/>
      <c r="AJ39" s="448"/>
      <c r="AK39" s="446" t="s">
        <v>255</v>
      </c>
      <c r="AL39" s="447"/>
      <c r="AM39" s="447"/>
      <c r="AN39" s="447"/>
      <c r="AO39" s="447"/>
      <c r="AP39" s="447"/>
      <c r="AQ39" s="448"/>
      <c r="AR39" s="449">
        <v>220</v>
      </c>
      <c r="AS39" s="450"/>
      <c r="AT39" s="450"/>
      <c r="AU39" s="450"/>
      <c r="AV39" s="450"/>
      <c r="AW39" s="451"/>
      <c r="AX39" s="446" t="s">
        <v>297</v>
      </c>
      <c r="AY39" s="447"/>
      <c r="AZ39" s="447"/>
      <c r="BA39" s="447"/>
      <c r="BB39" s="447"/>
      <c r="BC39" s="447"/>
      <c r="BD39" s="448"/>
      <c r="BE39" s="449">
        <v>0.4</v>
      </c>
      <c r="BF39" s="450"/>
      <c r="BG39" s="450"/>
      <c r="BH39" s="450"/>
      <c r="BI39" s="450"/>
      <c r="BJ39" s="450"/>
      <c r="BK39" s="451"/>
      <c r="BL39" s="452"/>
      <c r="BM39" s="452"/>
      <c r="BN39" s="452"/>
      <c r="BO39" s="452"/>
      <c r="BP39" s="452"/>
      <c r="BQ39" s="452"/>
      <c r="BR39" s="452"/>
      <c r="BS39" s="452"/>
      <c r="BT39" s="452"/>
      <c r="BU39" s="452"/>
      <c r="BV39" s="452"/>
      <c r="BW39" s="452"/>
      <c r="BX39" s="452"/>
      <c r="BY39" s="449"/>
      <c r="BZ39" s="450"/>
      <c r="CA39" s="450"/>
      <c r="CB39" s="450"/>
      <c r="CC39" s="450"/>
      <c r="CD39" s="451"/>
      <c r="CE39" s="449">
        <v>2</v>
      </c>
      <c r="CF39" s="450"/>
      <c r="CG39" s="450"/>
      <c r="CH39" s="450"/>
      <c r="CI39" s="450"/>
      <c r="CJ39" s="451"/>
      <c r="CK39" s="449"/>
      <c r="CL39" s="450"/>
      <c r="CM39" s="450"/>
      <c r="CN39" s="450"/>
      <c r="CO39" s="450"/>
      <c r="CP39" s="450"/>
      <c r="CQ39" s="451"/>
      <c r="CR39" s="452"/>
      <c r="CS39" s="452"/>
      <c r="CT39" s="452"/>
      <c r="CU39" s="452"/>
      <c r="CV39" s="452"/>
      <c r="CW39" s="452"/>
      <c r="CX39" s="452"/>
      <c r="CY39" s="449"/>
      <c r="CZ39" s="450"/>
      <c r="DA39" s="450"/>
      <c r="DB39" s="450"/>
      <c r="DC39" s="450"/>
      <c r="DD39" s="450"/>
      <c r="DE39" s="451"/>
      <c r="DF39" s="449">
        <v>2</v>
      </c>
      <c r="DG39" s="450"/>
      <c r="DH39" s="450"/>
      <c r="DI39" s="450"/>
      <c r="DJ39" s="450"/>
      <c r="DK39" s="450"/>
      <c r="DL39" s="451"/>
      <c r="DM39" s="446" t="s">
        <v>292</v>
      </c>
      <c r="DN39" s="447"/>
      <c r="DO39" s="447"/>
      <c r="DP39" s="447"/>
      <c r="DQ39" s="447"/>
      <c r="DR39" s="447"/>
      <c r="DS39" s="448"/>
    </row>
    <row r="40" spans="1:123" s="121" customFormat="1" ht="12.75" customHeight="1">
      <c r="A40" s="162"/>
      <c r="B40" s="162"/>
      <c r="C40" s="162"/>
      <c r="D40" s="162"/>
      <c r="E40" s="162"/>
      <c r="F40" s="162"/>
      <c r="G40" s="162"/>
      <c r="H40" s="162"/>
      <c r="I40" s="162"/>
      <c r="J40" s="162"/>
      <c r="K40" s="162"/>
      <c r="L40" s="162"/>
      <c r="M40" s="162"/>
      <c r="N40" s="162"/>
      <c r="O40" s="162"/>
      <c r="P40" s="162"/>
      <c r="Q40" s="162"/>
      <c r="R40" s="162"/>
      <c r="S40" s="162"/>
      <c r="T40" s="162"/>
      <c r="U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row>
    <row r="41" spans="1:123" s="121" customFormat="1">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c r="AC41" s="124"/>
      <c r="AD41" s="124"/>
      <c r="AE41" s="124"/>
      <c r="AF41" s="124"/>
      <c r="AG41" s="124"/>
      <c r="AH41" s="124"/>
      <c r="AI41" s="124"/>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c r="DJ41" s="124"/>
      <c r="DK41" s="124"/>
      <c r="DL41" s="124"/>
      <c r="DM41" s="124"/>
      <c r="DN41" s="124"/>
      <c r="DO41" s="124"/>
      <c r="DP41" s="124"/>
      <c r="DQ41" s="124"/>
      <c r="DR41" s="124"/>
      <c r="DS41" s="124"/>
    </row>
    <row r="42" spans="1:123" s="121" customFormat="1">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row>
    <row r="43" spans="1:123" s="121" customFormat="1">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c r="AC43" s="124"/>
      <c r="AD43" s="124"/>
      <c r="AE43" s="124"/>
      <c r="AF43" s="124"/>
      <c r="AG43" s="124"/>
      <c r="AH43" s="124"/>
      <c r="AI43" s="124"/>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c r="DH43" s="124"/>
      <c r="DI43" s="124"/>
      <c r="DJ43" s="124"/>
      <c r="DK43" s="124"/>
      <c r="DL43" s="124"/>
      <c r="DM43" s="124"/>
      <c r="DN43" s="124"/>
      <c r="DO43" s="124"/>
      <c r="DP43" s="124"/>
      <c r="DQ43" s="124"/>
      <c r="DR43" s="124"/>
      <c r="DS43" s="124"/>
    </row>
    <row r="44" spans="1:123" s="121" customFormat="1" ht="11.25" customHeight="1">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row>
    <row r="45" spans="1:123" s="121" customFormat="1">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c r="AC45" s="124"/>
      <c r="AD45" s="124"/>
      <c r="AE45" s="124"/>
      <c r="AF45" s="124"/>
      <c r="AG45" s="124"/>
      <c r="AH45" s="124"/>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c r="DH45" s="124"/>
      <c r="DI45" s="124"/>
      <c r="DJ45" s="124"/>
      <c r="DK45" s="124"/>
      <c r="DL45" s="124"/>
      <c r="DM45" s="124"/>
      <c r="DN45" s="124"/>
      <c r="DO45" s="124"/>
      <c r="DP45" s="124"/>
      <c r="DQ45" s="124"/>
      <c r="DR45" s="124"/>
      <c r="DS45" s="124"/>
    </row>
    <row r="46" spans="1:123" s="121" customFormat="1">
      <c r="A46" s="124"/>
      <c r="B46" s="124"/>
      <c r="C46" s="124"/>
      <c r="D46" s="124"/>
      <c r="E46" s="124"/>
      <c r="F46" s="124"/>
      <c r="G46" s="124"/>
      <c r="H46" s="124"/>
      <c r="I46" s="124"/>
      <c r="J46" s="124"/>
      <c r="K46" s="124"/>
      <c r="L46" s="124"/>
      <c r="M46" s="124"/>
      <c r="N46" s="124"/>
      <c r="O46" s="124"/>
      <c r="P46" s="124"/>
      <c r="Q46" s="124"/>
      <c r="R46" s="124"/>
      <c r="S46" s="124"/>
      <c r="T46" s="124"/>
      <c r="U46" s="124"/>
      <c r="V46" s="358" t="s">
        <v>313</v>
      </c>
      <c r="W46" s="358"/>
      <c r="X46" s="358"/>
      <c r="Y46" s="358"/>
      <c r="Z46" s="358"/>
      <c r="AA46" s="358"/>
      <c r="AB46" s="358"/>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8"/>
      <c r="AY46" s="358" t="s">
        <v>314</v>
      </c>
      <c r="AZ46" s="358"/>
      <c r="BA46" s="358"/>
      <c r="BB46" s="358"/>
      <c r="BC46" s="358"/>
      <c r="BD46" s="358"/>
      <c r="BE46" s="358"/>
      <c r="BF46" s="358"/>
      <c r="BG46" s="358"/>
      <c r="BH46" s="358"/>
      <c r="BI46" s="358"/>
      <c r="BJ46" s="358"/>
      <c r="BK46" s="358"/>
      <c r="BL46" s="358"/>
      <c r="BM46" s="358"/>
      <c r="BN46" s="358"/>
      <c r="BO46" s="358"/>
      <c r="BP46" s="358"/>
      <c r="BQ46" s="358"/>
      <c r="BR46" s="358"/>
      <c r="BS46" s="358"/>
      <c r="BT46" s="358"/>
      <c r="BU46" s="358"/>
      <c r="BV46" s="358"/>
      <c r="BW46" s="358"/>
      <c r="BX46" s="358"/>
      <c r="BY46" s="358"/>
      <c r="BZ46" s="358"/>
      <c r="CA46" s="358"/>
      <c r="CB46" s="358"/>
      <c r="CC46" s="358"/>
      <c r="CD46" s="358"/>
      <c r="CE46" s="358"/>
      <c r="CF46" s="358"/>
      <c r="CG46" s="358"/>
      <c r="CH46" s="358"/>
      <c r="CI46" s="358"/>
      <c r="CJ46" s="358"/>
      <c r="CK46" s="358"/>
      <c r="CL46" s="358"/>
      <c r="CM46" s="358"/>
      <c r="CN46" s="358"/>
      <c r="CO46" s="358"/>
      <c r="CP46" s="358"/>
      <c r="CQ46" s="358"/>
      <c r="CR46" s="358"/>
      <c r="CS46" s="358"/>
      <c r="CT46" s="358"/>
      <c r="CU46" s="358"/>
      <c r="CV46" s="358"/>
      <c r="CW46" s="358"/>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row>
    <row r="47" spans="1:123" s="121" customFormat="1">
      <c r="A47" s="124"/>
      <c r="B47" s="124"/>
      <c r="C47" s="124"/>
      <c r="D47" s="124"/>
      <c r="E47" s="124"/>
      <c r="F47" s="124"/>
      <c r="G47" s="124"/>
      <c r="H47" s="124"/>
      <c r="I47" s="124"/>
      <c r="J47" s="124"/>
      <c r="K47" s="124"/>
      <c r="L47" s="124"/>
      <c r="M47" s="124"/>
      <c r="N47" s="124"/>
      <c r="O47" s="124"/>
      <c r="P47" s="124"/>
      <c r="Q47" s="124"/>
      <c r="R47" s="124"/>
      <c r="S47" s="124"/>
      <c r="T47" s="124"/>
      <c r="U47" s="124"/>
      <c r="V47" s="370" t="s">
        <v>136</v>
      </c>
      <c r="W47" s="370"/>
      <c r="X47" s="370"/>
      <c r="Y47" s="370"/>
      <c r="Z47" s="370"/>
      <c r="AA47" s="370"/>
      <c r="AB47" s="370"/>
      <c r="AC47" s="370"/>
      <c r="AD47" s="370"/>
      <c r="AE47" s="370"/>
      <c r="AF47" s="370"/>
      <c r="AG47" s="370"/>
      <c r="AH47" s="370"/>
      <c r="AI47" s="370"/>
      <c r="AJ47" s="370"/>
      <c r="AK47" s="370"/>
      <c r="AL47" s="370"/>
      <c r="AM47" s="370"/>
      <c r="AN47" s="370"/>
      <c r="AO47" s="370"/>
      <c r="AP47" s="370"/>
      <c r="AQ47" s="370"/>
      <c r="AR47" s="370"/>
      <c r="AS47" s="370"/>
      <c r="AT47" s="370"/>
      <c r="AU47" s="370"/>
      <c r="AV47" s="370"/>
      <c r="AW47" s="370"/>
      <c r="AX47" s="370"/>
      <c r="AY47" s="370" t="s">
        <v>137</v>
      </c>
      <c r="AZ47" s="370"/>
      <c r="BA47" s="370"/>
      <c r="BB47" s="370"/>
      <c r="BC47" s="370"/>
      <c r="BD47" s="370"/>
      <c r="BE47" s="370"/>
      <c r="BF47" s="370"/>
      <c r="BG47" s="370"/>
      <c r="BH47" s="370"/>
      <c r="BI47" s="370"/>
      <c r="BJ47" s="370"/>
      <c r="BK47" s="370"/>
      <c r="BL47" s="370"/>
      <c r="BM47" s="370"/>
      <c r="BN47" s="370"/>
      <c r="BO47" s="370"/>
      <c r="BP47" s="370"/>
      <c r="BQ47" s="370"/>
      <c r="BR47" s="370"/>
      <c r="BS47" s="370"/>
      <c r="BT47" s="370"/>
      <c r="BU47" s="370"/>
      <c r="BV47" s="370"/>
      <c r="BW47" s="370"/>
      <c r="BX47" s="370"/>
      <c r="BY47" s="370"/>
      <c r="BZ47" s="370"/>
      <c r="CA47" s="370"/>
      <c r="CB47" s="370"/>
      <c r="CC47" s="370"/>
      <c r="CD47" s="370"/>
      <c r="CE47" s="370" t="s">
        <v>138</v>
      </c>
      <c r="CF47" s="370"/>
      <c r="CG47" s="370"/>
      <c r="CH47" s="370"/>
      <c r="CI47" s="370"/>
      <c r="CJ47" s="370"/>
      <c r="CK47" s="370"/>
      <c r="CL47" s="370"/>
      <c r="CM47" s="370"/>
      <c r="CN47" s="370"/>
      <c r="CO47" s="370"/>
      <c r="CP47" s="370"/>
      <c r="CQ47" s="370"/>
      <c r="CR47" s="370"/>
      <c r="CS47" s="370"/>
      <c r="CT47" s="370"/>
      <c r="CU47" s="370"/>
      <c r="CV47" s="370"/>
      <c r="CW47" s="370"/>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row>
    <row r="48" spans="1:123" s="121" customFormat="1">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row>
    <row r="49" spans="1:123" s="121" customFormat="1">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row>
    <row r="50" spans="1:123" s="121" customFormat="1">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row>
    <row r="51" spans="1:123" s="121" customFormat="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row>
    <row r="52" spans="1:123" s="121" customFormat="1">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row>
    <row r="53" spans="1:123" s="121" customFormat="1">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24"/>
      <c r="BP53" s="124"/>
      <c r="BQ53" s="124"/>
      <c r="BR53" s="124"/>
      <c r="BS53" s="124"/>
      <c r="BT53" s="124"/>
      <c r="BU53" s="124"/>
      <c r="BV53" s="124"/>
      <c r="BW53" s="124"/>
      <c r="BX53" s="124"/>
      <c r="BY53" s="124"/>
      <c r="BZ53" s="124"/>
      <c r="CA53" s="124"/>
      <c r="CB53" s="124"/>
      <c r="CC53" s="124"/>
      <c r="CD53" s="124"/>
      <c r="CE53" s="124"/>
      <c r="CF53" s="124"/>
      <c r="CG53" s="124"/>
      <c r="CH53" s="124"/>
      <c r="CI53" s="124"/>
      <c r="CJ53" s="124"/>
      <c r="CK53" s="124"/>
      <c r="CL53" s="124"/>
      <c r="CM53" s="124"/>
      <c r="CN53" s="124"/>
      <c r="CO53" s="124"/>
      <c r="CP53" s="124"/>
      <c r="CQ53" s="124"/>
      <c r="CR53" s="124"/>
      <c r="CS53" s="124"/>
      <c r="CT53" s="124"/>
      <c r="CU53" s="124"/>
      <c r="CV53" s="124"/>
      <c r="CW53" s="124"/>
      <c r="CX53" s="124"/>
      <c r="CY53" s="124"/>
      <c r="CZ53" s="124"/>
      <c r="DA53" s="124"/>
      <c r="DB53" s="124"/>
      <c r="DC53" s="124"/>
      <c r="DD53" s="124"/>
      <c r="DE53" s="124"/>
      <c r="DF53" s="124"/>
      <c r="DG53" s="124"/>
      <c r="DH53" s="124"/>
      <c r="DI53" s="124"/>
      <c r="DJ53" s="124"/>
      <c r="DK53" s="124"/>
      <c r="DL53" s="124"/>
      <c r="DM53" s="124"/>
      <c r="DN53" s="124"/>
      <c r="DO53" s="124"/>
      <c r="DP53" s="124"/>
      <c r="DQ53" s="124"/>
      <c r="DR53" s="124"/>
      <c r="DS53" s="124"/>
    </row>
    <row r="54" spans="1:123" s="121" customFormat="1">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row>
    <row r="55" spans="1:123" s="121" customFormat="1">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24"/>
      <c r="BP55" s="124"/>
      <c r="BQ55" s="124"/>
      <c r="BR55" s="124"/>
      <c r="BS55" s="124"/>
      <c r="BT55" s="124"/>
      <c r="BU55" s="124"/>
      <c r="BV55" s="124"/>
      <c r="BW55" s="124"/>
      <c r="BX55" s="124"/>
      <c r="BY55" s="124"/>
      <c r="BZ55" s="124"/>
      <c r="CA55" s="124"/>
      <c r="CB55" s="124"/>
      <c r="CC55" s="124"/>
      <c r="CD55" s="124"/>
      <c r="CE55" s="124"/>
      <c r="CF55" s="124"/>
      <c r="CG55" s="124"/>
      <c r="CH55" s="124"/>
      <c r="CI55" s="124"/>
      <c r="CJ55" s="124"/>
      <c r="CK55" s="124"/>
      <c r="CL55" s="124"/>
      <c r="CM55" s="124"/>
      <c r="CN55" s="124"/>
      <c r="CO55" s="124"/>
      <c r="CP55" s="124"/>
      <c r="CQ55" s="124"/>
      <c r="CR55" s="124"/>
      <c r="CS55" s="124"/>
      <c r="CT55" s="124"/>
      <c r="CU55" s="124"/>
      <c r="CV55" s="124"/>
      <c r="CW55" s="124"/>
      <c r="CX55" s="124"/>
      <c r="CY55" s="124"/>
      <c r="CZ55" s="124"/>
      <c r="DA55" s="124"/>
      <c r="DB55" s="124"/>
      <c r="DC55" s="124"/>
      <c r="DD55" s="124"/>
      <c r="DE55" s="124"/>
      <c r="DF55" s="124"/>
      <c r="DG55" s="124"/>
      <c r="DH55" s="124"/>
      <c r="DI55" s="124"/>
      <c r="DJ55" s="124"/>
      <c r="DK55" s="124"/>
      <c r="DL55" s="124"/>
      <c r="DM55" s="124"/>
      <c r="DN55" s="124"/>
      <c r="DO55" s="124"/>
      <c r="DP55" s="124"/>
      <c r="DQ55" s="124"/>
      <c r="DR55" s="124"/>
      <c r="DS55" s="124"/>
    </row>
    <row r="56" spans="1:123" s="121" customFormat="1">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row>
    <row r="57" spans="1:123" s="121" customFormat="1">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24"/>
      <c r="AN57" s="124"/>
      <c r="AO57" s="124"/>
      <c r="AP57" s="124"/>
      <c r="AQ57" s="124"/>
      <c r="AR57" s="124"/>
      <c r="AS57" s="124"/>
      <c r="AT57" s="124"/>
      <c r="AU57" s="124"/>
      <c r="AV57" s="124"/>
      <c r="AW57" s="124"/>
      <c r="AX57" s="124"/>
      <c r="AY57" s="124"/>
      <c r="AZ57" s="124"/>
      <c r="BA57" s="124"/>
      <c r="BB57" s="124"/>
      <c r="BC57" s="124"/>
      <c r="BD57" s="124"/>
      <c r="BE57" s="124"/>
      <c r="BF57" s="124"/>
      <c r="BG57" s="124"/>
      <c r="BH57" s="124"/>
      <c r="BI57" s="124"/>
      <c r="BJ57" s="124"/>
      <c r="BK57" s="124"/>
      <c r="BL57" s="124"/>
      <c r="BM57" s="124"/>
      <c r="BN57" s="124"/>
      <c r="BO57" s="124"/>
      <c r="BP57" s="124"/>
      <c r="BQ57" s="124"/>
      <c r="BR57" s="124"/>
      <c r="BS57" s="124"/>
      <c r="BT57" s="124"/>
      <c r="BU57" s="124"/>
      <c r="BV57" s="124"/>
      <c r="BW57" s="124"/>
      <c r="BX57" s="124"/>
      <c r="BY57" s="124"/>
      <c r="BZ57" s="124"/>
      <c r="CA57" s="124"/>
      <c r="CB57" s="124"/>
      <c r="CC57" s="124"/>
      <c r="CD57" s="124"/>
      <c r="CE57" s="124"/>
      <c r="CF57" s="124"/>
      <c r="CG57" s="124"/>
      <c r="CH57" s="124"/>
      <c r="CI57" s="124"/>
      <c r="CJ57" s="124"/>
      <c r="CK57" s="124"/>
      <c r="CL57" s="124"/>
      <c r="CM57" s="124"/>
      <c r="CN57" s="124"/>
      <c r="CO57" s="124"/>
      <c r="CP57" s="124"/>
      <c r="CQ57" s="124"/>
      <c r="CR57" s="124"/>
      <c r="CS57" s="124"/>
      <c r="CT57" s="124"/>
      <c r="CU57" s="124"/>
      <c r="CV57" s="124"/>
      <c r="CW57" s="124"/>
      <c r="CX57" s="124"/>
      <c r="CY57" s="124"/>
      <c r="CZ57" s="124"/>
      <c r="DA57" s="124"/>
      <c r="DB57" s="124"/>
      <c r="DC57" s="124"/>
      <c r="DD57" s="124"/>
      <c r="DE57" s="124"/>
      <c r="DF57" s="124"/>
      <c r="DG57" s="124"/>
      <c r="DH57" s="124"/>
      <c r="DI57" s="124"/>
      <c r="DJ57" s="124"/>
      <c r="DK57" s="124"/>
      <c r="DL57" s="124"/>
      <c r="DM57" s="124"/>
      <c r="DN57" s="124"/>
      <c r="DO57" s="124"/>
      <c r="DP57" s="124"/>
      <c r="DQ57" s="124"/>
      <c r="DR57" s="124"/>
      <c r="DS57" s="124"/>
    </row>
    <row r="58" spans="1:123" s="121" customFormat="1">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row>
    <row r="59" spans="1:123" s="121" customFormat="1">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4"/>
      <c r="AG59" s="124"/>
      <c r="AH59" s="124"/>
      <c r="AI59" s="124"/>
      <c r="AJ59" s="124"/>
      <c r="AK59" s="124"/>
      <c r="AL59" s="124"/>
      <c r="AM59" s="124"/>
      <c r="AN59" s="124"/>
      <c r="AO59" s="124"/>
      <c r="AP59" s="124"/>
      <c r="AQ59" s="124"/>
      <c r="AR59" s="124"/>
      <c r="AS59" s="124"/>
      <c r="AT59" s="124"/>
      <c r="AU59" s="124"/>
      <c r="AV59" s="124"/>
      <c r="AW59" s="124"/>
      <c r="AX59" s="124"/>
      <c r="AY59" s="124"/>
      <c r="AZ59" s="124"/>
      <c r="BA59" s="124"/>
      <c r="BB59" s="124"/>
      <c r="BC59" s="124"/>
      <c r="BD59" s="124"/>
      <c r="BE59" s="124"/>
      <c r="BF59" s="124"/>
      <c r="BG59" s="124"/>
      <c r="BH59" s="124"/>
      <c r="BI59" s="124"/>
      <c r="BJ59" s="124"/>
      <c r="BK59" s="124"/>
      <c r="BL59" s="124"/>
      <c r="BM59" s="124"/>
      <c r="BN59" s="124"/>
      <c r="BO59" s="124"/>
      <c r="BP59" s="124"/>
      <c r="BQ59" s="124"/>
      <c r="BR59" s="124"/>
      <c r="BS59" s="124"/>
      <c r="BT59" s="124"/>
      <c r="BU59" s="124"/>
      <c r="BV59" s="124"/>
      <c r="BW59" s="124"/>
      <c r="BX59" s="124"/>
      <c r="BY59" s="124"/>
      <c r="BZ59" s="124"/>
      <c r="CA59" s="124"/>
      <c r="CB59" s="124"/>
      <c r="CC59" s="124"/>
      <c r="CD59" s="124"/>
      <c r="CE59" s="124"/>
      <c r="CF59" s="124"/>
      <c r="CG59" s="124"/>
      <c r="CH59" s="124"/>
      <c r="CI59" s="124"/>
      <c r="CJ59" s="124"/>
      <c r="CK59" s="124"/>
      <c r="CL59" s="124"/>
      <c r="CM59" s="124"/>
      <c r="CN59" s="124"/>
      <c r="CO59" s="124"/>
      <c r="CP59" s="124"/>
      <c r="CQ59" s="124"/>
      <c r="CR59" s="124"/>
      <c r="CS59" s="124"/>
      <c r="CT59" s="124"/>
      <c r="CU59" s="124"/>
      <c r="CV59" s="124"/>
      <c r="CW59" s="124"/>
      <c r="CX59" s="124"/>
      <c r="CY59" s="124"/>
      <c r="CZ59" s="124"/>
      <c r="DA59" s="124"/>
      <c r="DB59" s="124"/>
      <c r="DC59" s="124"/>
      <c r="DD59" s="124"/>
      <c r="DE59" s="124"/>
      <c r="DF59" s="124"/>
      <c r="DG59" s="124"/>
      <c r="DH59" s="124"/>
      <c r="DI59" s="124"/>
      <c r="DJ59" s="124"/>
      <c r="DK59" s="124"/>
      <c r="DL59" s="124"/>
      <c r="DM59" s="124"/>
      <c r="DN59" s="124"/>
      <c r="DO59" s="124"/>
      <c r="DP59" s="124"/>
      <c r="DQ59" s="124"/>
      <c r="DR59" s="124"/>
      <c r="DS59" s="124"/>
    </row>
    <row r="60" spans="1:123" s="121" customFormat="1">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row>
    <row r="61" spans="1:123" s="121" customFormat="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4"/>
      <c r="AG61" s="124"/>
      <c r="AH61" s="124"/>
      <c r="AI61" s="124"/>
      <c r="AJ61" s="124"/>
      <c r="AK61" s="124"/>
      <c r="AL61" s="124"/>
      <c r="AM61" s="124"/>
      <c r="AN61" s="124"/>
      <c r="AO61" s="124"/>
      <c r="AP61" s="124"/>
      <c r="AQ61" s="124"/>
      <c r="AR61" s="124"/>
      <c r="AS61" s="124"/>
      <c r="AT61" s="124"/>
      <c r="AU61" s="124"/>
      <c r="AV61" s="124"/>
      <c r="AW61" s="124"/>
      <c r="AX61" s="124"/>
      <c r="AY61" s="124"/>
      <c r="AZ61" s="124"/>
      <c r="BA61" s="124"/>
      <c r="BB61" s="124"/>
      <c r="BC61" s="124"/>
      <c r="BD61" s="124"/>
      <c r="BE61" s="124"/>
      <c r="BF61" s="124"/>
      <c r="BG61" s="124"/>
      <c r="BH61" s="124"/>
      <c r="BI61" s="124"/>
      <c r="BJ61" s="124"/>
      <c r="BK61" s="124"/>
      <c r="BL61" s="124"/>
      <c r="BM61" s="124"/>
      <c r="BN61" s="124"/>
      <c r="BO61" s="124"/>
      <c r="BP61" s="124"/>
      <c r="BQ61" s="124"/>
      <c r="BR61" s="124"/>
      <c r="BS61" s="124"/>
      <c r="BT61" s="124"/>
      <c r="BU61" s="124"/>
      <c r="BV61" s="124"/>
      <c r="BW61" s="124"/>
      <c r="BX61" s="124"/>
      <c r="BY61" s="124"/>
      <c r="BZ61" s="124"/>
      <c r="CA61" s="124"/>
      <c r="CB61" s="124"/>
      <c r="CC61" s="124"/>
      <c r="CD61" s="124"/>
      <c r="CE61" s="124"/>
      <c r="CF61" s="124"/>
      <c r="CG61" s="124"/>
      <c r="CH61" s="124"/>
      <c r="CI61" s="124"/>
      <c r="CJ61" s="124"/>
      <c r="CK61" s="124"/>
      <c r="CL61" s="124"/>
      <c r="CM61" s="124"/>
      <c r="CN61" s="124"/>
      <c r="CO61" s="124"/>
      <c r="CP61" s="124"/>
      <c r="CQ61" s="124"/>
      <c r="CR61" s="124"/>
      <c r="CS61" s="124"/>
      <c r="CT61" s="124"/>
      <c r="CU61" s="124"/>
      <c r="CV61" s="124"/>
      <c r="CW61" s="124"/>
      <c r="CX61" s="124"/>
      <c r="CY61" s="124"/>
      <c r="CZ61" s="124"/>
      <c r="DA61" s="124"/>
      <c r="DB61" s="124"/>
      <c r="DC61" s="124"/>
      <c r="DD61" s="124"/>
      <c r="DE61" s="124"/>
      <c r="DF61" s="124"/>
      <c r="DG61" s="124"/>
      <c r="DH61" s="124"/>
      <c r="DI61" s="124"/>
      <c r="DJ61" s="124"/>
      <c r="DK61" s="124"/>
      <c r="DL61" s="124"/>
      <c r="DM61" s="124"/>
      <c r="DN61" s="124"/>
      <c r="DO61" s="124"/>
      <c r="DP61" s="124"/>
      <c r="DQ61" s="124"/>
      <c r="DR61" s="124"/>
      <c r="DS61" s="124"/>
    </row>
    <row r="62" spans="1:123" ht="15" customHeight="1"/>
    <row r="63" spans="1:123" ht="15" customHeight="1"/>
    <row r="68" spans="1:123" ht="15" customHeight="1"/>
    <row r="69" spans="1:123" ht="15" customHeight="1"/>
    <row r="77" spans="1:123" ht="15" customHeight="1"/>
    <row r="78" spans="1:123" s="162" customFormat="1">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row>
  </sheetData>
  <mergeCells count="270">
    <mergeCell ref="AX13:BK13"/>
    <mergeCell ref="BL13:DS13"/>
    <mergeCell ref="A14:C14"/>
    <mergeCell ref="AK14:AW14"/>
    <mergeCell ref="AX14:BK14"/>
    <mergeCell ref="BL14:DS14"/>
    <mergeCell ref="A7:DS7"/>
    <mergeCell ref="AS8:BK8"/>
    <mergeCell ref="BR8:BX8"/>
    <mergeCell ref="Y10:CT10"/>
    <mergeCell ref="Y11:CT11"/>
    <mergeCell ref="A13:C13"/>
    <mergeCell ref="D13:N27"/>
    <mergeCell ref="O13:Y27"/>
    <mergeCell ref="Z13:AJ27"/>
    <mergeCell ref="AK13:AW13"/>
    <mergeCell ref="BS15:CJ15"/>
    <mergeCell ref="CK15:DL15"/>
    <mergeCell ref="DM15:DS27"/>
    <mergeCell ref="A16:C16"/>
    <mergeCell ref="BL16:BR16"/>
    <mergeCell ref="BS16:CJ16"/>
    <mergeCell ref="CK16:DL16"/>
    <mergeCell ref="A17:C17"/>
    <mergeCell ref="A15:C15"/>
    <mergeCell ref="AK15:AQ27"/>
    <mergeCell ref="AR15:AW27"/>
    <mergeCell ref="AX15:BD27"/>
    <mergeCell ref="BE15:BK27"/>
    <mergeCell ref="BL15:BR15"/>
    <mergeCell ref="A19:C19"/>
    <mergeCell ref="BL19:BR19"/>
    <mergeCell ref="A20:C20"/>
    <mergeCell ref="BL20:BR20"/>
    <mergeCell ref="BL21:BR21"/>
    <mergeCell ref="A22:C22"/>
    <mergeCell ref="BL22:BR22"/>
    <mergeCell ref="A23:C23"/>
    <mergeCell ref="BL23:BR23"/>
    <mergeCell ref="A27:C27"/>
    <mergeCell ref="BL27:BR27"/>
    <mergeCell ref="BL17:BR17"/>
    <mergeCell ref="A18:C18"/>
    <mergeCell ref="A24:C24"/>
    <mergeCell ref="A25:C25"/>
    <mergeCell ref="A26:C26"/>
    <mergeCell ref="A21:C21"/>
    <mergeCell ref="BS17:CJ17"/>
    <mergeCell ref="O28:Y28"/>
    <mergeCell ref="Z28:AJ28"/>
    <mergeCell ref="AK28:AQ28"/>
    <mergeCell ref="AR28:AW28"/>
    <mergeCell ref="AX28:BD28"/>
    <mergeCell ref="BE28:BK28"/>
    <mergeCell ref="CY28:DE28"/>
    <mergeCell ref="CK17:DL17"/>
    <mergeCell ref="BL18:BR18"/>
    <mergeCell ref="BS18:BX27"/>
    <mergeCell ref="BY18:CD27"/>
    <mergeCell ref="CE18:CJ27"/>
    <mergeCell ref="CK18:CQ27"/>
    <mergeCell ref="CR18:CX27"/>
    <mergeCell ref="CY18:DE27"/>
    <mergeCell ref="DF18:DL27"/>
    <mergeCell ref="BL24:BR24"/>
    <mergeCell ref="BL25:BR25"/>
    <mergeCell ref="BL26:BR26"/>
    <mergeCell ref="DF28:DL28"/>
    <mergeCell ref="DM28:DS28"/>
    <mergeCell ref="A29:C29"/>
    <mergeCell ref="D29:N29"/>
    <mergeCell ref="O29:Y29"/>
    <mergeCell ref="Z29:AJ29"/>
    <mergeCell ref="AK29:AQ29"/>
    <mergeCell ref="AR29:AW29"/>
    <mergeCell ref="AX29:BD29"/>
    <mergeCell ref="BL28:BR28"/>
    <mergeCell ref="BS28:BX28"/>
    <mergeCell ref="BY28:CD28"/>
    <mergeCell ref="CE28:CJ28"/>
    <mergeCell ref="CK28:CQ28"/>
    <mergeCell ref="CR28:CX28"/>
    <mergeCell ref="CR29:CX29"/>
    <mergeCell ref="CY29:DE29"/>
    <mergeCell ref="DF29:DL29"/>
    <mergeCell ref="DM29:DS29"/>
    <mergeCell ref="BY29:CD29"/>
    <mergeCell ref="CE29:CJ29"/>
    <mergeCell ref="CK29:CQ29"/>
    <mergeCell ref="A28:C28"/>
    <mergeCell ref="D28:N28"/>
    <mergeCell ref="A30:C30"/>
    <mergeCell ref="D30:N30"/>
    <mergeCell ref="O30:Y30"/>
    <mergeCell ref="Z30:AJ30"/>
    <mergeCell ref="AK30:AQ30"/>
    <mergeCell ref="AR30:AW30"/>
    <mergeCell ref="BE29:BK29"/>
    <mergeCell ref="BL29:BR29"/>
    <mergeCell ref="BS29:BX29"/>
    <mergeCell ref="CK30:CQ30"/>
    <mergeCell ref="CR30:CX30"/>
    <mergeCell ref="CY30:DE30"/>
    <mergeCell ref="DF30:DL30"/>
    <mergeCell ref="DM30:DS30"/>
    <mergeCell ref="A31:C31"/>
    <mergeCell ref="D31:N31"/>
    <mergeCell ref="O31:Y31"/>
    <mergeCell ref="Z31:AJ31"/>
    <mergeCell ref="AK31:AQ31"/>
    <mergeCell ref="AX30:BD30"/>
    <mergeCell ref="BE30:BK30"/>
    <mergeCell ref="BL30:BR30"/>
    <mergeCell ref="BS30:BX30"/>
    <mergeCell ref="BY30:CD30"/>
    <mergeCell ref="CE30:CJ30"/>
    <mergeCell ref="CE31:CJ31"/>
    <mergeCell ref="CK31:CQ31"/>
    <mergeCell ref="CR31:CX31"/>
    <mergeCell ref="CY31:DE31"/>
    <mergeCell ref="DF31:DL31"/>
    <mergeCell ref="DM31:DS31"/>
    <mergeCell ref="AR31:AW31"/>
    <mergeCell ref="AX31:BD31"/>
    <mergeCell ref="BE31:BK31"/>
    <mergeCell ref="BL31:BR31"/>
    <mergeCell ref="BS31:BX31"/>
    <mergeCell ref="BY31:CD31"/>
    <mergeCell ref="CK32:CQ32"/>
    <mergeCell ref="CR32:CX32"/>
    <mergeCell ref="CY32:DE32"/>
    <mergeCell ref="DF32:DL32"/>
    <mergeCell ref="DM32:DS32"/>
    <mergeCell ref="BY32:CD32"/>
    <mergeCell ref="CE32:CJ32"/>
    <mergeCell ref="A33:C33"/>
    <mergeCell ref="D33:N33"/>
    <mergeCell ref="O33:Y33"/>
    <mergeCell ref="Z33:AJ33"/>
    <mergeCell ref="AK33:AQ33"/>
    <mergeCell ref="AX32:BD32"/>
    <mergeCell ref="BE32:BK32"/>
    <mergeCell ref="BL32:BR32"/>
    <mergeCell ref="BS32:BX32"/>
    <mergeCell ref="A32:C32"/>
    <mergeCell ref="D32:N32"/>
    <mergeCell ref="O32:Y32"/>
    <mergeCell ref="Z32:AJ32"/>
    <mergeCell ref="AK32:AQ32"/>
    <mergeCell ref="AR32:AW32"/>
    <mergeCell ref="CE33:CJ33"/>
    <mergeCell ref="CK33:CQ33"/>
    <mergeCell ref="CR33:CX33"/>
    <mergeCell ref="CY33:DE33"/>
    <mergeCell ref="DF33:DL33"/>
    <mergeCell ref="DM33:DS33"/>
    <mergeCell ref="AR33:AW33"/>
    <mergeCell ref="AX33:BD33"/>
    <mergeCell ref="BE33:BK33"/>
    <mergeCell ref="BL33:BR33"/>
    <mergeCell ref="BS33:BX33"/>
    <mergeCell ref="BY33:CD33"/>
    <mergeCell ref="CK34:CQ34"/>
    <mergeCell ref="CR34:CX34"/>
    <mergeCell ref="CY34:DE34"/>
    <mergeCell ref="DF34:DL34"/>
    <mergeCell ref="DM34:DS34"/>
    <mergeCell ref="A35:C35"/>
    <mergeCell ref="D35:N35"/>
    <mergeCell ref="O35:Y35"/>
    <mergeCell ref="Z35:AJ35"/>
    <mergeCell ref="AK35:AQ35"/>
    <mergeCell ref="AX34:BD34"/>
    <mergeCell ref="BE34:BK34"/>
    <mergeCell ref="BL34:BR34"/>
    <mergeCell ref="BS34:BX34"/>
    <mergeCell ref="BY34:CD34"/>
    <mergeCell ref="CE34:CJ34"/>
    <mergeCell ref="A34:C34"/>
    <mergeCell ref="D34:N34"/>
    <mergeCell ref="O34:Y34"/>
    <mergeCell ref="Z34:AJ34"/>
    <mergeCell ref="AK34:AQ34"/>
    <mergeCell ref="AR34:AW34"/>
    <mergeCell ref="CY35:DE35"/>
    <mergeCell ref="DF35:DL35"/>
    <mergeCell ref="V47:AX47"/>
    <mergeCell ref="AY47:CD47"/>
    <mergeCell ref="CE47:CW47"/>
    <mergeCell ref="CE35:CJ35"/>
    <mergeCell ref="CK35:CQ35"/>
    <mergeCell ref="CR35:CX35"/>
    <mergeCell ref="DM35:DS35"/>
    <mergeCell ref="AR35:AW35"/>
    <mergeCell ref="AX35:BD35"/>
    <mergeCell ref="BE35:BK35"/>
    <mergeCell ref="BL35:BR35"/>
    <mergeCell ref="BS35:BX35"/>
    <mergeCell ref="BY35:CD35"/>
    <mergeCell ref="V46:AX46"/>
    <mergeCell ref="AY46:CD46"/>
    <mergeCell ref="CE46:CW46"/>
    <mergeCell ref="BS36:BX36"/>
    <mergeCell ref="BY36:CD36"/>
    <mergeCell ref="CE36:CJ36"/>
    <mergeCell ref="CK36:CQ36"/>
    <mergeCell ref="CR36:CX36"/>
    <mergeCell ref="CY36:DE36"/>
    <mergeCell ref="DF36:DL36"/>
    <mergeCell ref="DM36:DS36"/>
    <mergeCell ref="A36:C36"/>
    <mergeCell ref="D36:N36"/>
    <mergeCell ref="O36:Y36"/>
    <mergeCell ref="Z36:AJ36"/>
    <mergeCell ref="AK36:AQ36"/>
    <mergeCell ref="AR36:AW36"/>
    <mergeCell ref="AX36:BD36"/>
    <mergeCell ref="BE36:BK36"/>
    <mergeCell ref="BL36:BR36"/>
    <mergeCell ref="A37:C37"/>
    <mergeCell ref="D37:N37"/>
    <mergeCell ref="O37:Y37"/>
    <mergeCell ref="Z37:AJ37"/>
    <mergeCell ref="AK37:AQ37"/>
    <mergeCell ref="AR37:AW37"/>
    <mergeCell ref="AX37:BD37"/>
    <mergeCell ref="BE37:BK37"/>
    <mergeCell ref="BL37:BR37"/>
    <mergeCell ref="BS37:BX37"/>
    <mergeCell ref="BY37:CD37"/>
    <mergeCell ref="CE37:CJ37"/>
    <mergeCell ref="CK37:CQ37"/>
    <mergeCell ref="CR37:CX37"/>
    <mergeCell ref="CY37:DE37"/>
    <mergeCell ref="DF37:DL37"/>
    <mergeCell ref="DM37:DS37"/>
    <mergeCell ref="A38:C38"/>
    <mergeCell ref="D38:N38"/>
    <mergeCell ref="O38:Y38"/>
    <mergeCell ref="Z38:AJ38"/>
    <mergeCell ref="AK38:AQ38"/>
    <mergeCell ref="AR38:AW38"/>
    <mergeCell ref="AX38:BD38"/>
    <mergeCell ref="BE38:BK38"/>
    <mergeCell ref="BL38:BR38"/>
    <mergeCell ref="BS38:BX38"/>
    <mergeCell ref="BY38:CD38"/>
    <mergeCell ref="CE38:CJ38"/>
    <mergeCell ref="CK38:CQ38"/>
    <mergeCell ref="CR38:CX38"/>
    <mergeCell ref="CY38:DE38"/>
    <mergeCell ref="DF38:DL38"/>
    <mergeCell ref="DM38:DS38"/>
    <mergeCell ref="A39:C39"/>
    <mergeCell ref="D39:N39"/>
    <mergeCell ref="O39:Y39"/>
    <mergeCell ref="Z39:AJ39"/>
    <mergeCell ref="AK39:AQ39"/>
    <mergeCell ref="AR39:AW39"/>
    <mergeCell ref="AX39:BD39"/>
    <mergeCell ref="BE39:BK39"/>
    <mergeCell ref="BL39:BR39"/>
    <mergeCell ref="BS39:BX39"/>
    <mergeCell ref="BY39:CD39"/>
    <mergeCell ref="CE39:CJ39"/>
    <mergeCell ref="CK39:CQ39"/>
    <mergeCell ref="CR39:CX39"/>
    <mergeCell ref="CY39:DE39"/>
    <mergeCell ref="DF39:DL39"/>
    <mergeCell ref="DM39:DS39"/>
  </mergeCells>
  <pageMargins left="0.7" right="0.7" top="0.75" bottom="0.75" header="0.3" footer="0.3"/>
  <pageSetup paperSize="9" scale="8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2"/>
  <sheetViews>
    <sheetView tabSelected="1" zoomScaleNormal="100" workbookViewId="0">
      <selection activeCell="G20" sqref="G20"/>
    </sheetView>
  </sheetViews>
  <sheetFormatPr defaultRowHeight="15.75"/>
  <cols>
    <col min="1" max="1" width="4.5703125" style="15" customWidth="1"/>
    <col min="2" max="2" width="9.42578125" style="1" customWidth="1"/>
    <col min="3" max="3" width="49.42578125" style="1" customWidth="1"/>
    <col min="4" max="4" width="49.5703125" style="1" customWidth="1"/>
    <col min="5" max="16384" width="9.140625" style="1"/>
  </cols>
  <sheetData>
    <row r="1" spans="1:4">
      <c r="B1" s="1" t="s">
        <v>0</v>
      </c>
    </row>
    <row r="2" spans="1:4">
      <c r="A2" s="4"/>
      <c r="B2" s="3" t="s">
        <v>262</v>
      </c>
    </row>
    <row r="3" spans="1:4">
      <c r="A3" s="4"/>
    </row>
    <row r="4" spans="1:4" ht="20.25" thickBot="1">
      <c r="A4" s="224" t="s">
        <v>318</v>
      </c>
      <c r="B4" s="225"/>
      <c r="C4" s="225"/>
      <c r="D4" s="225"/>
    </row>
    <row r="5" spans="1:4" ht="16.5" thickBot="1">
      <c r="A5" s="16"/>
      <c r="B5" s="13" t="s">
        <v>1</v>
      </c>
      <c r="C5" s="13" t="s">
        <v>263</v>
      </c>
      <c r="D5" s="13" t="s">
        <v>262</v>
      </c>
    </row>
    <row r="6" spans="1:4" ht="186.75" customHeight="1" thickBot="1">
      <c r="A6" s="17"/>
      <c r="B6" s="130">
        <v>1</v>
      </c>
      <c r="C6" s="130" t="s">
        <v>264</v>
      </c>
      <c r="D6" s="149" t="s">
        <v>299</v>
      </c>
    </row>
    <row r="7" spans="1:4" ht="63.75" thickBot="1">
      <c r="A7" s="17"/>
      <c r="B7" s="130">
        <f>B6+1</f>
        <v>2</v>
      </c>
      <c r="C7" s="130" t="s">
        <v>265</v>
      </c>
      <c r="D7" s="150" t="s">
        <v>266</v>
      </c>
    </row>
    <row r="8" spans="1:4">
      <c r="B8" s="6"/>
      <c r="C8" s="6"/>
      <c r="D8" s="129"/>
    </row>
    <row r="9" spans="1:4">
      <c r="B9" s="6"/>
      <c r="C9" s="6"/>
      <c r="D9" s="129"/>
    </row>
    <row r="10" spans="1:4">
      <c r="B10" s="6"/>
      <c r="C10" s="166" t="s">
        <v>313</v>
      </c>
      <c r="D10" s="167" t="s">
        <v>314</v>
      </c>
    </row>
    <row r="11" spans="1:4">
      <c r="B11" s="6"/>
      <c r="C11" s="6"/>
      <c r="D11" s="129"/>
    </row>
    <row r="12" spans="1:4">
      <c r="B12" s="6"/>
      <c r="C12" s="6"/>
    </row>
    <row r="13" spans="1:4">
      <c r="B13" s="6"/>
      <c r="C13" s="6"/>
    </row>
    <row r="14" spans="1:4">
      <c r="B14" s="6"/>
      <c r="C14" s="6"/>
    </row>
    <row r="15" spans="1:4">
      <c r="B15" s="6"/>
      <c r="C15" s="6"/>
    </row>
    <row r="16" spans="1:4">
      <c r="B16" s="6"/>
      <c r="C16" s="6"/>
    </row>
    <row r="17" spans="2:3">
      <c r="B17" s="6"/>
      <c r="C17" s="6"/>
    </row>
    <row r="18" spans="2:3">
      <c r="B18" s="6"/>
      <c r="C18" s="6"/>
    </row>
    <row r="19" spans="2:3">
      <c r="B19" s="6"/>
      <c r="C19" s="6"/>
    </row>
    <row r="20" spans="2:3">
      <c r="B20" s="6"/>
      <c r="C20" s="6"/>
    </row>
    <row r="21" spans="2:3">
      <c r="B21" s="6"/>
      <c r="C21" s="6"/>
    </row>
    <row r="22" spans="2:3">
      <c r="B22" s="6"/>
      <c r="C22" s="6"/>
    </row>
    <row r="23" spans="2:3">
      <c r="B23" s="6"/>
      <c r="C23" s="6"/>
    </row>
    <row r="24" spans="2:3">
      <c r="B24" s="6"/>
      <c r="C24" s="6"/>
    </row>
    <row r="25" spans="2:3">
      <c r="B25" s="6"/>
      <c r="C25" s="6"/>
    </row>
    <row r="26" spans="2:3">
      <c r="B26" s="6"/>
      <c r="C26" s="6"/>
    </row>
    <row r="27" spans="2:3">
      <c r="B27" s="6"/>
      <c r="C27" s="6"/>
    </row>
    <row r="28" spans="2:3">
      <c r="B28" s="6"/>
      <c r="C28" s="6"/>
    </row>
    <row r="29" spans="2:3">
      <c r="B29" s="6"/>
      <c r="C29" s="6"/>
    </row>
    <row r="30" spans="2:3">
      <c r="B30" s="6"/>
      <c r="C30" s="6"/>
    </row>
    <row r="31" spans="2:3">
      <c r="B31" s="6"/>
      <c r="C31" s="6"/>
    </row>
    <row r="32" spans="2:3">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sheetData>
  <mergeCells count="1">
    <mergeCell ref="A4:D4"/>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6</vt:i4>
      </vt:variant>
    </vt:vector>
  </HeadingPairs>
  <TitlesOfParts>
    <vt:vector size="22" baseType="lpstr">
      <vt:lpstr>п. 19а цены (тарифы)</vt:lpstr>
      <vt:lpstr>п. 19г абз.2 электроэнергия</vt:lpstr>
      <vt:lpstr>п. 19г абз.2  мощность</vt:lpstr>
      <vt:lpstr>п. 19г абз.3  потери</vt:lpstr>
      <vt:lpstr>п. 19г абз.4 зона деятельности</vt:lpstr>
      <vt:lpstr>п. 19г  абз.5 о тех. сост.</vt:lpstr>
      <vt:lpstr>п.19 з условия поставки товара</vt:lpstr>
      <vt:lpstr>19м инвест. программа</vt:lpstr>
      <vt:lpstr>кап. вложения</vt:lpstr>
      <vt:lpstr>п. 19 о абз 2 копр. правила</vt:lpstr>
      <vt:lpstr>1.1</vt:lpstr>
      <vt:lpstr>1.2</vt:lpstr>
      <vt:lpstr>8.1(1)</vt:lpstr>
      <vt:lpstr>8.1 (2)</vt:lpstr>
      <vt:lpstr>8.1.1</vt:lpstr>
      <vt:lpstr>Опрос потребителей</vt:lpstr>
      <vt:lpstr>'кап. вложения'!Область_печати</vt:lpstr>
      <vt:lpstr>'Опрос потребителей'!Область_печати</vt:lpstr>
      <vt:lpstr>'п. 19а цены (тарифы)'!Область_печати</vt:lpstr>
      <vt:lpstr>'п. 19г абз.2  мощность'!Область_печати</vt:lpstr>
      <vt:lpstr>'п. 19г абз.2 электроэнергия'!Область_печати</vt:lpstr>
      <vt:lpstr>'п. 19г абз.4 зона деятельности'!Область_печати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2023-02-17T03:47:21Z</dcterms:modified>
</cp:coreProperties>
</file>